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9.2021 Obras Covid\02 Pliego\Sección 6\Lavalleja\ESCUELA AGRARIA PIRARAJÁ LAVALLEJA\"/>
    </mc:Choice>
  </mc:AlternateContent>
  <xr:revisionPtr revIDLastSave="0" documentId="13_ncr:1_{4247ABAA-2A84-4869-BFCE-43715FBEFB13}" xr6:coauthVersionLast="46" xr6:coauthVersionMax="46" xr10:uidLastSave="{00000000-0000-0000-0000-000000000000}"/>
  <bookViews>
    <workbookView xWindow="-120" yWindow="-120" windowWidth="20730" windowHeight="11160" tabRatio="499" xr2:uid="{00000000-000D-0000-FFFF-FFFF00000000}"/>
  </bookViews>
  <sheets>
    <sheet name="Estimado" sheetId="12" r:id="rId1"/>
  </sheets>
  <calcPr calcId="181029"/>
</workbook>
</file>

<file path=xl/calcChain.xml><?xml version="1.0" encoding="utf-8"?>
<calcChain xmlns="http://schemas.openxmlformats.org/spreadsheetml/2006/main">
  <c r="G269" i="12" l="1"/>
  <c r="G247" i="12"/>
  <c r="G248" i="12"/>
  <c r="G249" i="12"/>
  <c r="G246" i="12"/>
  <c r="G234" i="12"/>
  <c r="H235" i="12" s="1"/>
  <c r="G224" i="12"/>
  <c r="G209" i="12"/>
  <c r="G139" i="12"/>
  <c r="H140" i="12" s="1"/>
  <c r="G130" i="12"/>
  <c r="G83" i="12"/>
  <c r="H84" i="12" s="1"/>
  <c r="G22" i="12"/>
  <c r="G21" i="12"/>
  <c r="G20" i="12"/>
  <c r="G19" i="12"/>
  <c r="G18" i="12"/>
  <c r="G17" i="12"/>
  <c r="H250" i="12" l="1"/>
  <c r="H23" i="12"/>
  <c r="G268" i="12" l="1"/>
  <c r="H270" i="12" s="1"/>
  <c r="G263" i="12"/>
  <c r="G262" i="12"/>
  <c r="G261" i="12"/>
  <c r="G257" i="12"/>
  <c r="H258" i="12" s="1"/>
  <c r="G253" i="12"/>
  <c r="H254" i="12" s="1"/>
  <c r="G242" i="12"/>
  <c r="H243" i="12" s="1"/>
  <c r="G238" i="12"/>
  <c r="H239" i="12" s="1"/>
  <c r="G230" i="12"/>
  <c r="G229" i="12"/>
  <c r="G223" i="12"/>
  <c r="G222" i="12"/>
  <c r="G221" i="12"/>
  <c r="G220" i="12"/>
  <c r="G216" i="12"/>
  <c r="G215" i="12"/>
  <c r="G214" i="12"/>
  <c r="G208" i="12"/>
  <c r="G207" i="12"/>
  <c r="G203" i="12"/>
  <c r="H204" i="12" s="1"/>
  <c r="G199" i="12"/>
  <c r="G198" i="12"/>
  <c r="G194" i="12"/>
  <c r="H195" i="12" s="1"/>
  <c r="G190" i="12"/>
  <c r="H191" i="12" s="1"/>
  <c r="G186" i="12"/>
  <c r="G185" i="12"/>
  <c r="G184" i="12"/>
  <c r="G183" i="12"/>
  <c r="G177" i="12"/>
  <c r="G176" i="12"/>
  <c r="G172" i="12"/>
  <c r="G171" i="12"/>
  <c r="G170" i="12"/>
  <c r="G169" i="12"/>
  <c r="G165" i="12"/>
  <c r="G164" i="12"/>
  <c r="G163" i="12"/>
  <c r="G162" i="12"/>
  <c r="G158" i="12"/>
  <c r="H159" i="12" s="1"/>
  <c r="G154" i="12"/>
  <c r="G153" i="12"/>
  <c r="G149" i="12"/>
  <c r="H150" i="12" s="1"/>
  <c r="G145" i="12"/>
  <c r="G144" i="12"/>
  <c r="G143" i="12"/>
  <c r="G135" i="12"/>
  <c r="G134" i="12"/>
  <c r="G129" i="12"/>
  <c r="G128" i="12"/>
  <c r="G127" i="12"/>
  <c r="G126" i="12"/>
  <c r="G121" i="12"/>
  <c r="G120" i="12"/>
  <c r="G115" i="12"/>
  <c r="G114" i="12"/>
  <c r="G113" i="12"/>
  <c r="G112" i="12"/>
  <c r="G107" i="12"/>
  <c r="G106" i="12"/>
  <c r="G105" i="12"/>
  <c r="G101" i="12"/>
  <c r="H102" i="12" s="1"/>
  <c r="G97" i="12"/>
  <c r="G96" i="12"/>
  <c r="G92" i="12"/>
  <c r="H93" i="12" s="1"/>
  <c r="G88" i="12"/>
  <c r="G87" i="12"/>
  <c r="G79" i="12"/>
  <c r="G78" i="12"/>
  <c r="G77" i="12"/>
  <c r="G76" i="12"/>
  <c r="G71" i="12"/>
  <c r="G70" i="12"/>
  <c r="G69" i="12"/>
  <c r="G65" i="12"/>
  <c r="G64" i="12"/>
  <c r="G63" i="12"/>
  <c r="G62" i="12"/>
  <c r="G58" i="12"/>
  <c r="G57" i="12"/>
  <c r="G56" i="12"/>
  <c r="G55" i="12"/>
  <c r="G51" i="12"/>
  <c r="H52" i="12" s="1"/>
  <c r="G47" i="12"/>
  <c r="G46" i="12"/>
  <c r="G45" i="12"/>
  <c r="G41" i="12"/>
  <c r="H42" i="12" s="1"/>
  <c r="G37" i="12"/>
  <c r="G36" i="12"/>
  <c r="G35" i="12"/>
  <c r="G34" i="12"/>
  <c r="G30" i="12"/>
  <c r="H31" i="12" s="1"/>
  <c r="G26" i="12"/>
  <c r="H27" i="12" s="1"/>
  <c r="G12" i="12"/>
  <c r="G11" i="12"/>
  <c r="H200" i="12" l="1"/>
  <c r="H179" i="12"/>
  <c r="H225" i="12"/>
  <c r="H155" i="12"/>
  <c r="H131" i="12"/>
  <c r="H89" i="12"/>
  <c r="H98" i="12"/>
  <c r="H72" i="12"/>
  <c r="H136" i="12"/>
  <c r="H211" i="12"/>
  <c r="H116" i="12"/>
  <c r="H146" i="12"/>
  <c r="H217" i="12"/>
  <c r="H187" i="12"/>
  <c r="H122" i="12"/>
  <c r="H80" i="12"/>
  <c r="H59" i="12"/>
  <c r="H66" i="12"/>
  <c r="H166" i="12"/>
  <c r="H38" i="12"/>
  <c r="H109" i="12"/>
  <c r="H231" i="12"/>
  <c r="H173" i="12"/>
  <c r="H13" i="12"/>
  <c r="H265" i="12"/>
  <c r="H48" i="12"/>
  <c r="H272" i="12" l="1"/>
  <c r="H282" i="12" s="1"/>
  <c r="H274" i="12" l="1"/>
  <c r="H276" i="12" s="1"/>
  <c r="H278" i="12" l="1"/>
  <c r="H280" i="12" s="1"/>
  <c r="H284" i="12" s="1"/>
</calcChain>
</file>

<file path=xl/sharedStrings.xml><?xml version="1.0" encoding="utf-8"?>
<sst xmlns="http://schemas.openxmlformats.org/spreadsheetml/2006/main" count="547" uniqueCount="307">
  <si>
    <t>RUBRO</t>
  </si>
  <si>
    <t>UNIDAD</t>
  </si>
  <si>
    <t>gl</t>
  </si>
  <si>
    <t>D</t>
  </si>
  <si>
    <t>E</t>
  </si>
  <si>
    <t>F</t>
  </si>
  <si>
    <t>G</t>
  </si>
  <si>
    <t>PLAZO DE OBRA</t>
  </si>
  <si>
    <t>IMPLANTACIÓN Y REPLANTEO</t>
  </si>
  <si>
    <t>H</t>
  </si>
  <si>
    <t>CANTIDAD</t>
  </si>
  <si>
    <t>laudo ($)</t>
  </si>
  <si>
    <t>TOTALES</t>
  </si>
  <si>
    <t>Oficial</t>
  </si>
  <si>
    <t>1/2 Oficial</t>
  </si>
  <si>
    <t>Peón</t>
  </si>
  <si>
    <t>I</t>
  </si>
  <si>
    <t>J</t>
  </si>
  <si>
    <t>División Arquitectura</t>
  </si>
  <si>
    <t>un</t>
  </si>
  <si>
    <t>Limpieza continua de Obra</t>
  </si>
  <si>
    <t>A</t>
  </si>
  <si>
    <t>B</t>
  </si>
  <si>
    <t>C</t>
  </si>
  <si>
    <t>DIVISIÓN ARQUITECTURA</t>
  </si>
  <si>
    <t>DATOS DEL LOCAL</t>
  </si>
  <si>
    <t>FECHA:</t>
  </si>
  <si>
    <t>PROYECTO:</t>
  </si>
  <si>
    <t>OBJETO DE LAS OBRAS:</t>
  </si>
  <si>
    <t xml:space="preserve">R U B R A D O </t>
  </si>
  <si>
    <t>DESCRIPCION</t>
  </si>
  <si>
    <t>COSTO UNITARIO (EN $)</t>
  </si>
  <si>
    <t>TOTAL SUBRUBRO       (EN $)</t>
  </si>
  <si>
    <t>TOTAL RUBRO       (EN $)</t>
  </si>
  <si>
    <t>Monto Imponible</t>
  </si>
  <si>
    <t>ARQ. ANDREA BISSIO</t>
  </si>
  <si>
    <t>MONTO OBRAS  SUB-TOTALES SIN IVA</t>
  </si>
  <si>
    <t>IMPREVISTOS 10 %</t>
  </si>
  <si>
    <t>SUBTOTAL OBRAS + IMPREVISTOS</t>
  </si>
  <si>
    <t>TOTAL IVA OBRAS con Imprevistos 22 % de C</t>
  </si>
  <si>
    <t>TOTAL PRECIO CON IVA INCLUÍDO</t>
  </si>
  <si>
    <t>MONTO IMPONIBLE OBRAS</t>
  </si>
  <si>
    <t>DÍAS LABORABLES</t>
  </si>
  <si>
    <t>MANTENIMIENTO DE OFERTA</t>
  </si>
  <si>
    <t>DÍAS CALENDARIO</t>
  </si>
  <si>
    <t>JORNALES estimados por oferente para monto imponible de LS</t>
  </si>
  <si>
    <t>jornales</t>
  </si>
  <si>
    <t>K</t>
  </si>
  <si>
    <t>FIRMA DE REPRESENTANTE DE LA EMPRESA</t>
  </si>
  <si>
    <t xml:space="preserve">Montevideo – Uruguay </t>
  </si>
  <si>
    <t>MONTO TOTAL OFERTADO (E+F)</t>
  </si>
  <si>
    <t>L</t>
  </si>
  <si>
    <t>FORMA DE PAGO</t>
  </si>
  <si>
    <t>DÍAS</t>
  </si>
  <si>
    <t>NOMBRE DE LA EMPRESA y RUT</t>
  </si>
  <si>
    <t>Sub-total</t>
  </si>
  <si>
    <t>PINTURA</t>
  </si>
  <si>
    <t>DEPARTAMENTO: Lavalleja</t>
  </si>
  <si>
    <t>Retiro artefactos sanitarios</t>
  </si>
  <si>
    <t>Retiro de piso</t>
  </si>
  <si>
    <t>Retiro de luminarias</t>
  </si>
  <si>
    <t>CARPINTERÍA</t>
  </si>
  <si>
    <t xml:space="preserve">Paramentos verticales </t>
  </si>
  <si>
    <t>Cielorraso</t>
  </si>
  <si>
    <t>DEMOLICIÓN y RETIROS</t>
  </si>
  <si>
    <t>ESCUELA AGRARIA PIRARAJÁ</t>
  </si>
  <si>
    <t>DEMOLICIONES  y RETIROS</t>
  </si>
  <si>
    <t>Revisión y Ajust sist de cierre de aberturas</t>
  </si>
  <si>
    <t>Aberturas existentes</t>
  </si>
  <si>
    <t>PISO</t>
  </si>
  <si>
    <t>REVESTIMIENTO</t>
  </si>
  <si>
    <t>Cerámica rectificada</t>
  </si>
  <si>
    <t>ELÉCTRICA</t>
  </si>
  <si>
    <t>Tablero</t>
  </si>
  <si>
    <t>Cableado y Canalizaciones</t>
  </si>
  <si>
    <t>Luminarias LED</t>
  </si>
  <si>
    <t>SANITARIA</t>
  </si>
  <si>
    <t xml:space="preserve">Abastecimiento y Desagüe </t>
  </si>
  <si>
    <t>Implantación de Obra  (incluye servicios de prevención)</t>
  </si>
  <si>
    <t>Retiro de revestimiento cerámico pared</t>
  </si>
  <si>
    <t>VARIOS</t>
  </si>
  <si>
    <t>Grifería</t>
  </si>
  <si>
    <t>Adecuaciones de Internados y servicios (higiénicos, cocina,tambo).</t>
  </si>
  <si>
    <t>ALUMINIO</t>
  </si>
  <si>
    <t>Bacha</t>
  </si>
  <si>
    <t>MURO</t>
  </si>
  <si>
    <t>M1 - Ticholo de 8x25x25 con revoque en ambas caras</t>
  </si>
  <si>
    <t>Espejo de 1.70 x 1.20m</t>
  </si>
  <si>
    <t xml:space="preserve">Bacha </t>
  </si>
  <si>
    <t>C8 - Colocación de abertura batiente en Vestuario 009</t>
  </si>
  <si>
    <t>MUROS</t>
  </si>
  <si>
    <t>M2 - Ticholo de 8x25x25 con revoque, revestido en ambas caras</t>
  </si>
  <si>
    <t xml:space="preserve">Colocación de piso porcelanato color Madera natural </t>
  </si>
  <si>
    <t>SSHH 006 - Espejo de 1.70x1.20m</t>
  </si>
  <si>
    <t>SSHH 007 - Espejo de 0.70x0.60m</t>
  </si>
  <si>
    <t>Espejo de 0.70x0.60m</t>
  </si>
  <si>
    <t>Demolición de banco cerámico en sector Vestuarios</t>
  </si>
  <si>
    <t>Demolicion de M3 en sector Vestuarios</t>
  </si>
  <si>
    <t>Modificación de Abertura en Internado Femenino</t>
  </si>
  <si>
    <t>1.</t>
  </si>
  <si>
    <t>2.</t>
  </si>
  <si>
    <t>3.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</si>
  <si>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</si>
  <si>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</si>
  <si>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</si>
  <si>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</si>
  <si>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</si>
  <si>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</si>
  <si>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</si>
  <si>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</si>
  <si>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</si>
  <si>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</si>
  <si>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</si>
  <si>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</si>
  <si>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</si>
  <si>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</si>
  <si>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</si>
  <si>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</si>
  <si>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</si>
  <si>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</si>
  <si>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</si>
  <si>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</si>
  <si>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</si>
  <si>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</si>
  <si>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</si>
  <si>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</si>
  <si>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</si>
  <si>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4.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</si>
  <si>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</si>
  <si>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</si>
  <si>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</si>
  <si>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</si>
  <si>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</si>
  <si>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</si>
  <si>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</si>
  <si>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</si>
  <si>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</si>
  <si>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5.</t>
  </si>
  <si>
    <t>5.1</t>
  </si>
  <si>
    <t>5.2</t>
  </si>
  <si>
    <t>1.1.1</t>
  </si>
  <si>
    <t>1.1.2</t>
  </si>
  <si>
    <t>1.1.3</t>
  </si>
  <si>
    <t>1.1.4</t>
  </si>
  <si>
    <t>1.1.5</t>
  </si>
  <si>
    <t>1.1.6</t>
  </si>
  <si>
    <t>1.2.1</t>
  </si>
  <si>
    <t>1.3.1</t>
  </si>
  <si>
    <t>1.4.1</t>
  </si>
  <si>
    <t>1.4.2</t>
  </si>
  <si>
    <t>1.4.3</t>
  </si>
  <si>
    <t>1.4.4</t>
  </si>
  <si>
    <t>1.5.1</t>
  </si>
  <si>
    <t>1.6.1</t>
  </si>
  <si>
    <t>1.6.2</t>
  </si>
  <si>
    <t>1.6.3</t>
  </si>
  <si>
    <t>1.7.1</t>
  </si>
  <si>
    <t>1.8.1</t>
  </si>
  <si>
    <t>1.8.2</t>
  </si>
  <si>
    <t>1.8.3</t>
  </si>
  <si>
    <t>1.8.4</t>
  </si>
  <si>
    <t>1.9.1</t>
  </si>
  <si>
    <t>1.9.2</t>
  </si>
  <si>
    <t>1.9.3</t>
  </si>
  <si>
    <t>1.9.4</t>
  </si>
  <si>
    <t>2.0.1</t>
  </si>
  <si>
    <t>2.0.3</t>
  </si>
  <si>
    <t>2.0.4</t>
  </si>
  <si>
    <t>2.1.1</t>
  </si>
  <si>
    <t>2.1.2</t>
  </si>
  <si>
    <t>2.1.3</t>
  </si>
  <si>
    <t>2.1.4</t>
  </si>
  <si>
    <t>2.2.1</t>
  </si>
  <si>
    <t>2.3.1</t>
  </si>
  <si>
    <t>2.4.1</t>
  </si>
  <si>
    <t>2.5.1</t>
  </si>
  <si>
    <t>2.6.1</t>
  </si>
  <si>
    <t>2.7.1</t>
  </si>
  <si>
    <t>2.7.2</t>
  </si>
  <si>
    <t>2.7.3</t>
  </si>
  <si>
    <t>2.7.4</t>
  </si>
  <si>
    <t>3.0.1</t>
  </si>
  <si>
    <t>3.0.2</t>
  </si>
  <si>
    <t>3.0.3</t>
  </si>
  <si>
    <t>3.0.4</t>
  </si>
  <si>
    <t>3.1.1</t>
  </si>
  <si>
    <t>3.1.2</t>
  </si>
  <si>
    <t>3.2.1</t>
  </si>
  <si>
    <t>3.3.1</t>
  </si>
  <si>
    <t>3.4.1</t>
  </si>
  <si>
    <t>3.5.1</t>
  </si>
  <si>
    <t>3.6.1</t>
  </si>
  <si>
    <t>3.7.1</t>
  </si>
  <si>
    <t>3.7.2</t>
  </si>
  <si>
    <t>3.7.3</t>
  </si>
  <si>
    <t>3.7.4</t>
  </si>
  <si>
    <t>3.8.1</t>
  </si>
  <si>
    <t>3.8.2</t>
  </si>
  <si>
    <t>3.8.3</t>
  </si>
  <si>
    <t>3.8.4</t>
  </si>
  <si>
    <t>4.0.1</t>
  </si>
  <si>
    <t>4.0.2</t>
  </si>
  <si>
    <t>4.0.3</t>
  </si>
  <si>
    <t>4.1.1</t>
  </si>
  <si>
    <t>4.2.1</t>
  </si>
  <si>
    <t>4.3.1</t>
  </si>
  <si>
    <t>4.3.2</t>
  </si>
  <si>
    <t>4.4.1</t>
  </si>
  <si>
    <t>4.5.1</t>
  </si>
  <si>
    <t>4.5.2</t>
  </si>
  <si>
    <t>4.5.3</t>
  </si>
  <si>
    <t>4.5.4</t>
  </si>
  <si>
    <t>4.6.1</t>
  </si>
  <si>
    <t>4.6.2</t>
  </si>
  <si>
    <t>4.7.1</t>
  </si>
  <si>
    <t>4.7.2</t>
  </si>
  <si>
    <t>4.8.1</t>
  </si>
  <si>
    <t>4.9.1</t>
  </si>
  <si>
    <t>5.0.1</t>
  </si>
  <si>
    <r>
      <t xml:space="preserve">Tomacorrientes e Interruptores   </t>
    </r>
    <r>
      <rPr>
        <b/>
        <i/>
        <sz val="12"/>
        <color theme="1"/>
        <rFont val="Roboto Cn"/>
      </rPr>
      <t xml:space="preserve"> INCLUÍDO en 1.8.1</t>
    </r>
  </si>
  <si>
    <r>
      <t xml:space="preserve">Tomacorrientes e Interruptores  </t>
    </r>
    <r>
      <rPr>
        <b/>
        <i/>
        <sz val="12"/>
        <color theme="1"/>
        <rFont val="Roboto Cn"/>
      </rPr>
      <t xml:space="preserve">  INCLUÍDO en 2.6.1</t>
    </r>
  </si>
  <si>
    <r>
      <t xml:space="preserve">Tomacorrientes e Interruptores   </t>
    </r>
    <r>
      <rPr>
        <b/>
        <i/>
        <sz val="12"/>
        <color theme="1"/>
        <rFont val="Roboto Cn"/>
      </rPr>
      <t>INCLUÍDO en 3.6.1</t>
    </r>
  </si>
  <si>
    <r>
      <t xml:space="preserve">Tomacorrientes e Interruptores   </t>
    </r>
    <r>
      <rPr>
        <b/>
        <i/>
        <sz val="12"/>
        <color theme="1"/>
        <rFont val="Roboto Cn"/>
      </rPr>
      <t>INCLUÍDO en 4.5.1</t>
    </r>
  </si>
  <si>
    <r>
      <t xml:space="preserve">Tomacorrientes e Interruptores  </t>
    </r>
    <r>
      <rPr>
        <b/>
        <i/>
        <sz val="12"/>
        <rFont val="Roboto Cn"/>
      </rPr>
      <t xml:space="preserve"> INCLUÍDO en 5.1.1</t>
    </r>
  </si>
  <si>
    <t>m²</t>
  </si>
  <si>
    <r>
      <t xml:space="preserve"> </t>
    </r>
    <r>
      <rPr>
        <b/>
        <sz val="12"/>
        <color indexed="8"/>
        <rFont val="Roboto Cn"/>
      </rPr>
      <t>*San Salvador 1674 -of 27  ( 24101258 )</t>
    </r>
  </si>
  <si>
    <t>Inodoro con cisterna tipo Magya</t>
  </si>
  <si>
    <t>A1 - Mamparas divisorias de aluminio y vidrio policarbonato</t>
  </si>
  <si>
    <t>Acondicionamiento  de Tablero existente</t>
  </si>
  <si>
    <t>6 Dispensador de papel + 2  Dispensador de jabón + 2 secamanos</t>
  </si>
  <si>
    <t xml:space="preserve">C2 - Colocación abertura batiente en box </t>
  </si>
  <si>
    <t>C3 - Colocación abertura batiente de acceso</t>
  </si>
  <si>
    <t>006  SSHH - 007 SSHH - 008 SSHH</t>
  </si>
  <si>
    <t>Acondicionamiento de Tablero existente</t>
  </si>
  <si>
    <t xml:space="preserve"> 009 SSHH  -  010 SSHH - 010 INTERNADO FEMENINO</t>
  </si>
  <si>
    <t>001 INT.MASCULINOS - 002/003 VESTUARIOS - 004/005 SSHH</t>
  </si>
  <si>
    <t>TECHO</t>
  </si>
  <si>
    <t>013 - TAMBO</t>
  </si>
  <si>
    <t>4.8.2</t>
  </si>
  <si>
    <t>Alisado de arena y portland antideslizante ranurado</t>
  </si>
  <si>
    <t>Demolición de mesadas existentes</t>
  </si>
  <si>
    <t>4.0.4</t>
  </si>
  <si>
    <t>2 Dispensador de papel + 2 Dispensador de jabón + 2 secamanos</t>
  </si>
  <si>
    <t>6 Dispensador de papel +  4 Dispensador de jabón + 3 secamanos</t>
  </si>
  <si>
    <t>4.6.3</t>
  </si>
  <si>
    <t>Grasera</t>
  </si>
  <si>
    <t>012 - SERVICIO COCINA - DESPENSA</t>
  </si>
  <si>
    <t>Colocación de cielorraso PVC 15mm</t>
  </si>
  <si>
    <t>P1 - Mesada para servicios higiénicos de 1.70 x 0.50m</t>
  </si>
  <si>
    <t>P2 - Mesada para servicios higiénicos de 0.97 x 0.50m</t>
  </si>
  <si>
    <t>4.7.3</t>
  </si>
  <si>
    <t>4.7.4</t>
  </si>
  <si>
    <t>4.7.5</t>
  </si>
  <si>
    <t>5.1.1</t>
  </si>
  <si>
    <t>5.2.1</t>
  </si>
  <si>
    <t>5.2.2</t>
  </si>
  <si>
    <t>5.2.3</t>
  </si>
  <si>
    <t>5.3</t>
  </si>
  <si>
    <t>5.4</t>
  </si>
  <si>
    <t>5.3.1</t>
  </si>
  <si>
    <t>5.4.1</t>
  </si>
  <si>
    <t xml:space="preserve">C1 - Suministro y colocación abertura batiente en box </t>
  </si>
  <si>
    <t>C7 - Suministro y colocación de abertura batiente de acceso a SSHH</t>
  </si>
  <si>
    <t>C8 - Suministro y colocación de abertura batiente de acceso a Vestuarios</t>
  </si>
  <si>
    <t>CIELORRASO</t>
  </si>
  <si>
    <t>SSHH 009- Cielorraso yeso verde</t>
  </si>
  <si>
    <t>HERRERÍA</t>
  </si>
  <si>
    <t>H1 - Abertura corrediza 1.30x1.50m</t>
  </si>
  <si>
    <t>H2 - Pórton de acceso corredizo de doble hoja 2.60x2.23m</t>
  </si>
  <si>
    <t>H3 - Pórton de acceso corredizo de doble hoja 2.08x2.23m</t>
  </si>
  <si>
    <t>ESTRUCTURA TECHO</t>
  </si>
  <si>
    <t>Tubulares de hierro de 10x5</t>
  </si>
  <si>
    <t>Retiro de piso (incluye despensa)</t>
  </si>
  <si>
    <t>MURETE</t>
  </si>
  <si>
    <t>Murete M1 - Ticholo de 8x25x25 c/ revoque en ambas caras</t>
  </si>
  <si>
    <t>Colocación de Piletón de Hormigón armado 1.30x0.60m</t>
  </si>
  <si>
    <t>2.3.2</t>
  </si>
  <si>
    <t>2.5.2</t>
  </si>
  <si>
    <t>2.9</t>
  </si>
  <si>
    <t>2.9.1</t>
  </si>
  <si>
    <t>2.9.2</t>
  </si>
  <si>
    <t>2.9.3</t>
  </si>
  <si>
    <t>3.3.2</t>
  </si>
  <si>
    <t>3.3.3</t>
  </si>
  <si>
    <t>3.9</t>
  </si>
  <si>
    <t>3.9.1</t>
  </si>
  <si>
    <t>3.9.2</t>
  </si>
  <si>
    <t>3.9.3</t>
  </si>
  <si>
    <t>5.5</t>
  </si>
  <si>
    <t>5.5.1</t>
  </si>
  <si>
    <t>Chapa Trapezoidal calibre 24</t>
  </si>
  <si>
    <t>3.0.5</t>
  </si>
  <si>
    <t>Retiro de pileta existente en Vestuario 009</t>
  </si>
  <si>
    <t>P3 - Mesada de 2.40x0.60m c/ dos piletones de 0.40x0.40m rev acero. i</t>
  </si>
  <si>
    <t>Mueble bajo mesada de Hº en P5 de MDF melamínico</t>
  </si>
  <si>
    <t>Mueble bajo mesada de Hº  en P3-P4 de MDF melamínico</t>
  </si>
  <si>
    <t>P4 - Mesada de 2.40x0.60m con un pileton de 0.60x 0.40m rev acero. i</t>
  </si>
  <si>
    <t>P5 - Mesada lisa de 1.60x0.60m  revest acero inox</t>
  </si>
  <si>
    <t>H4 - Abertura batiente de acceso  Sala de máquinas de 1.00x2.00m</t>
  </si>
  <si>
    <t>5.2.4</t>
  </si>
  <si>
    <t>5.5.2</t>
  </si>
  <si>
    <t>5.5.3</t>
  </si>
  <si>
    <t>5.5.4</t>
  </si>
  <si>
    <t>3.5.3</t>
  </si>
  <si>
    <t>Colocación de piso porcelanato color Gris grafito (inc Despensa)</t>
  </si>
  <si>
    <t>Cerámica rectificada (inlcuye Despensa)</t>
  </si>
  <si>
    <t>5.4.2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</si>
</sst>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$U&quot;\ * #,##0.00_);_(&quot;$U&quot;\ * \(#,##0.00\);_(&quot;$U&quot;\ * &quot;-&quot;??_);_(@_)"/>
    <numFmt numFmtId="165" formatCode="_(* #,##0.00_);_(* \(#,##0.00\);_(* &quot;-&quot;??_);_(@_)"/>
    <numFmt numFmtId="166" formatCode="_ * #,##0.00_ ;_ * \-#,##0.00_ ;_ * &quot;-&quot;??_ ;_ @_ "/>
    <numFmt numFmtId="167" formatCode="_ &quot;$U&quot;\ * #,##0.00_ ;_ &quot;$U&quot;\ * \-#,##0.00_ ;_ &quot;$U&quot;\ * &quot;-&quot;??_ ;_ @_ "/>
    <numFmt numFmtId="168" formatCode="_(&quot;$U&quot;\ * #,##0_);_(&quot;$U&quot;\ * \(#,##0\);_(&quot;$U&quot;\ * &quot;-&quot;??_);_(@_)"/>
    <numFmt numFmtId="169" formatCode="_(* #,##0_);_(* \(#,##0\);_(* &quot;-&quot;??_);_(@_)"/>
    <numFmt numFmtId="170" formatCode="&quot;$U&quot;\ #,##0.00"/>
    <numFmt numFmtId="171" formatCode="&quot;$U&quot;\ #,##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Roboto Cn"/>
    </font>
    <font>
      <b/>
      <sz val="12"/>
      <color theme="1"/>
      <name val="Roboto Cn"/>
    </font>
    <font>
      <sz val="12"/>
      <color theme="1"/>
      <name val="Roboto Cn"/>
    </font>
    <font>
      <sz val="12"/>
      <name val="Roboto Cn"/>
    </font>
    <font>
      <b/>
      <sz val="16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2"/>
      <color theme="0"/>
      <name val="Roboto Cn"/>
    </font>
    <font>
      <sz val="12"/>
      <color theme="0"/>
      <name val="Roboto Cn"/>
    </font>
    <font>
      <b/>
      <i/>
      <sz val="12"/>
      <color theme="1"/>
      <name val="Roboto Cn"/>
    </font>
    <font>
      <b/>
      <i/>
      <sz val="12"/>
      <name val="Roboto Cn"/>
    </font>
    <font>
      <b/>
      <sz val="12"/>
      <color indexed="8"/>
      <name val="Roboto Cn"/>
    </font>
    <font>
      <sz val="12"/>
      <color indexed="8"/>
      <name val="Roboto Cn"/>
    </font>
    <font>
      <sz val="12"/>
      <color rgb="FFFF0000"/>
      <name val="Roboto Cn"/>
    </font>
    <font>
      <sz val="12"/>
      <color theme="9" tint="-0.249977111117893"/>
      <name val="Roboto Cn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23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 vertical="center"/>
    </xf>
    <xf numFmtId="0" fontId="3" fillId="2" borderId="0" xfId="3" applyFont="1" applyFill="1" applyBorder="1" applyAlignment="1">
      <alignment horizontal="right" wrapText="1"/>
    </xf>
    <xf numFmtId="0" fontId="6" fillId="2" borderId="0" xfId="3" applyFont="1" applyFill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/>
    <xf numFmtId="0" fontId="2" fillId="0" borderId="27" xfId="0" applyFont="1" applyBorder="1"/>
    <xf numFmtId="0" fontId="12" fillId="0" borderId="1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12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5" fillId="0" borderId="29" xfId="0" applyFont="1" applyBorder="1" applyAlignment="1">
      <alignment horizontal="center"/>
    </xf>
    <xf numFmtId="0" fontId="3" fillId="2" borderId="0" xfId="3" applyFont="1" applyFill="1" applyBorder="1" applyAlignment="1">
      <alignment horizontal="center" wrapText="1"/>
    </xf>
    <xf numFmtId="0" fontId="6" fillId="2" borderId="0" xfId="3" applyFont="1" applyFill="1" applyBorder="1" applyAlignment="1">
      <alignment horizontal="center" wrapText="1"/>
    </xf>
    <xf numFmtId="0" fontId="6" fillId="2" borderId="0" xfId="3" applyFont="1" applyFill="1" applyBorder="1" applyAlignment="1">
      <alignment horizontal="left" wrapText="1"/>
    </xf>
    <xf numFmtId="0" fontId="5" fillId="0" borderId="0" xfId="0" applyFont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0" fontId="6" fillId="4" borderId="13" xfId="3" applyFont="1" applyFill="1" applyBorder="1" applyAlignment="1">
      <alignment horizontal="center" vertical="center" wrapText="1"/>
    </xf>
    <xf numFmtId="0" fontId="5" fillId="2" borderId="0" xfId="0" applyFont="1" applyFill="1"/>
    <xf numFmtId="1" fontId="6" fillId="2" borderId="29" xfId="0" applyNumberFormat="1" applyFont="1" applyFill="1" applyBorder="1" applyAlignment="1">
      <alignment horizontal="center" vertical="center"/>
    </xf>
    <xf numFmtId="0" fontId="6" fillId="2" borderId="29" xfId="3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/>
    </xf>
    <xf numFmtId="0" fontId="6" fillId="2" borderId="29" xfId="3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9" xfId="0" applyFont="1" applyBorder="1" applyAlignment="1">
      <alignment horizontal="left" vertical="center"/>
    </xf>
    <xf numFmtId="0" fontId="6" fillId="2" borderId="44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left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4" fillId="7" borderId="0" xfId="0" applyFont="1" applyFill="1" applyBorder="1" applyAlignment="1">
      <alignment horizontal="right"/>
    </xf>
    <xf numFmtId="0" fontId="5" fillId="7" borderId="0" xfId="0" applyFont="1" applyFill="1" applyBorder="1" applyAlignment="1">
      <alignment horizontal="center" vertical="center"/>
    </xf>
    <xf numFmtId="0" fontId="13" fillId="7" borderId="0" xfId="0" applyFont="1" applyFill="1" applyBorder="1" applyAlignment="1">
      <alignment horizontal="right"/>
    </xf>
    <xf numFmtId="0" fontId="14" fillId="7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2" xfId="0" applyFont="1" applyFill="1" applyBorder="1" applyAlignment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10" fillId="3" borderId="18" xfId="0" applyFont="1" applyFill="1" applyBorder="1" applyAlignment="1">
      <alignment vertical="center"/>
    </xf>
    <xf numFmtId="0" fontId="10" fillId="3" borderId="5" xfId="0" applyFont="1" applyFill="1" applyBorder="1" applyAlignment="1">
      <alignment vertical="center"/>
    </xf>
    <xf numFmtId="0" fontId="10" fillId="3" borderId="8" xfId="0" applyFont="1" applyFill="1" applyBorder="1" applyAlignment="1">
      <alignment vertical="center"/>
    </xf>
    <xf numFmtId="0" fontId="5" fillId="0" borderId="47" xfId="0" applyFont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2" borderId="2" xfId="0" applyFont="1" applyFill="1" applyBorder="1"/>
    <xf numFmtId="0" fontId="6" fillId="2" borderId="2" xfId="0" applyFont="1" applyFill="1" applyBorder="1" applyAlignment="1"/>
    <xf numFmtId="0" fontId="6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0" fontId="5" fillId="2" borderId="2" xfId="0" applyNumberFormat="1" applyFont="1" applyFill="1" applyBorder="1" applyAlignment="1">
      <alignment horizontal="center" vertical="center"/>
    </xf>
    <xf numFmtId="170" fontId="5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left" vertical="center"/>
    </xf>
    <xf numFmtId="170" fontId="5" fillId="0" borderId="29" xfId="0" applyNumberFormat="1" applyFont="1" applyBorder="1"/>
    <xf numFmtId="170" fontId="5" fillId="0" borderId="29" xfId="0" applyNumberFormat="1" applyFont="1" applyBorder="1" applyAlignment="1">
      <alignment horizontal="right"/>
    </xf>
    <xf numFmtId="170" fontId="5" fillId="0" borderId="2" xfId="0" applyNumberFormat="1" applyFont="1" applyBorder="1"/>
    <xf numFmtId="171" fontId="3" fillId="5" borderId="43" xfId="0" applyNumberFormat="1" applyFont="1" applyFill="1" applyBorder="1" applyAlignment="1"/>
    <xf numFmtId="170" fontId="6" fillId="2" borderId="2" xfId="0" applyNumberFormat="1" applyFont="1" applyFill="1" applyBorder="1" applyAlignment="1"/>
    <xf numFmtId="0" fontId="6" fillId="2" borderId="29" xfId="0" applyFont="1" applyFill="1" applyBorder="1"/>
    <xf numFmtId="0" fontId="6" fillId="2" borderId="29" xfId="0" applyFont="1" applyFill="1" applyBorder="1" applyAlignment="1">
      <alignment horizontal="center" vertical="center"/>
    </xf>
    <xf numFmtId="170" fontId="6" fillId="2" borderId="29" xfId="0" applyNumberFormat="1" applyFont="1" applyFill="1" applyBorder="1" applyAlignment="1"/>
    <xf numFmtId="170" fontId="6" fillId="2" borderId="45" xfId="0" applyNumberFormat="1" applyFont="1" applyFill="1" applyBorder="1" applyAlignment="1"/>
    <xf numFmtId="170" fontId="5" fillId="0" borderId="45" xfId="0" applyNumberFormat="1" applyFont="1" applyBorder="1"/>
    <xf numFmtId="170" fontId="3" fillId="2" borderId="0" xfId="0" applyNumberFormat="1" applyFont="1" applyFill="1" applyBorder="1" applyAlignment="1"/>
    <xf numFmtId="170" fontId="3" fillId="4" borderId="13" xfId="0" applyNumberFormat="1" applyFont="1" applyFill="1" applyBorder="1" applyAlignment="1"/>
    <xf numFmtId="170" fontId="3" fillId="2" borderId="2" xfId="0" applyNumberFormat="1" applyFont="1" applyFill="1" applyBorder="1" applyAlignment="1"/>
    <xf numFmtId="171" fontId="3" fillId="5" borderId="10" xfId="0" applyNumberFormat="1" applyFont="1" applyFill="1" applyBorder="1" applyAlignment="1"/>
    <xf numFmtId="0" fontId="5" fillId="2" borderId="46" xfId="0" applyFont="1" applyFill="1" applyBorder="1" applyAlignment="1">
      <alignment horizontal="center"/>
    </xf>
    <xf numFmtId="170" fontId="5" fillId="2" borderId="46" xfId="0" applyNumberFormat="1" applyFont="1" applyFill="1" applyBorder="1"/>
    <xf numFmtId="170" fontId="5" fillId="2" borderId="2" xfId="0" applyNumberFormat="1" applyFont="1" applyFill="1" applyBorder="1"/>
    <xf numFmtId="170" fontId="5" fillId="2" borderId="12" xfId="0" applyNumberFormat="1" applyFont="1" applyFill="1" applyBorder="1"/>
    <xf numFmtId="0" fontId="5" fillId="2" borderId="11" xfId="0" applyFont="1" applyFill="1" applyBorder="1" applyAlignment="1">
      <alignment horizontal="center"/>
    </xf>
    <xf numFmtId="168" fontId="4" fillId="5" borderId="6" xfId="6" applyNumberFormat="1" applyFont="1" applyFill="1" applyBorder="1" applyAlignment="1">
      <alignment vertical="center"/>
    </xf>
    <xf numFmtId="4" fontId="3" fillId="5" borderId="7" xfId="0" applyNumberFormat="1" applyFont="1" applyFill="1" applyBorder="1" applyAlignment="1">
      <alignment vertical="center"/>
    </xf>
    <xf numFmtId="4" fontId="3" fillId="0" borderId="7" xfId="0" applyNumberFormat="1" applyFont="1" applyFill="1" applyBorder="1" applyAlignment="1">
      <alignment vertical="center"/>
    </xf>
    <xf numFmtId="168" fontId="4" fillId="0" borderId="6" xfId="6" applyNumberFormat="1" applyFont="1" applyFill="1" applyBorder="1" applyAlignment="1">
      <alignment vertical="center"/>
    </xf>
    <xf numFmtId="168" fontId="4" fillId="0" borderId="0" xfId="6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17" fillId="0" borderId="0" xfId="8" applyFont="1" applyFill="1" applyBorder="1" applyAlignment="1">
      <alignment vertical="center" wrapText="1"/>
    </xf>
    <xf numFmtId="0" fontId="5" fillId="0" borderId="2" xfId="8" applyFont="1" applyFill="1" applyBorder="1" applyAlignment="1">
      <alignment vertical="center"/>
    </xf>
    <xf numFmtId="168" fontId="18" fillId="0" borderId="2" xfId="9" applyNumberFormat="1" applyFont="1" applyFill="1" applyBorder="1" applyAlignment="1">
      <alignment horizontal="center" vertical="center" wrapText="1"/>
    </xf>
    <xf numFmtId="168" fontId="18" fillId="0" borderId="3" xfId="9" applyNumberFormat="1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/>
    </xf>
    <xf numFmtId="168" fontId="18" fillId="0" borderId="17" xfId="9" applyNumberFormat="1" applyFont="1" applyFill="1" applyBorder="1" applyAlignment="1">
      <alignment horizontal="center" vertical="center" wrapText="1"/>
    </xf>
    <xf numFmtId="168" fontId="18" fillId="0" borderId="38" xfId="9" applyNumberFormat="1" applyFont="1" applyFill="1" applyBorder="1" applyAlignment="1">
      <alignment horizontal="center" vertical="center" wrapText="1"/>
    </xf>
    <xf numFmtId="168" fontId="4" fillId="0" borderId="0" xfId="6" applyNumberFormat="1" applyFont="1" applyFill="1" applyBorder="1"/>
    <xf numFmtId="4" fontId="3" fillId="0" borderId="0" xfId="0" applyNumberFormat="1" applyFont="1" applyFill="1" applyBorder="1"/>
    <xf numFmtId="0" fontId="6" fillId="0" borderId="0" xfId="0" applyFont="1"/>
    <xf numFmtId="0" fontId="3" fillId="4" borderId="11" xfId="0" applyFont="1" applyFill="1" applyBorder="1" applyAlignment="1">
      <alignment horizontal="center" vertical="center"/>
    </xf>
    <xf numFmtId="0" fontId="3" fillId="4" borderId="13" xfId="0" applyFont="1" applyFill="1" applyBorder="1"/>
    <xf numFmtId="0" fontId="6" fillId="4" borderId="13" xfId="0" applyFont="1" applyFill="1" applyBorder="1" applyAlignment="1"/>
    <xf numFmtId="0" fontId="6" fillId="4" borderId="12" xfId="0" applyFont="1" applyFill="1" applyBorder="1" applyAlignment="1"/>
    <xf numFmtId="0" fontId="6" fillId="0" borderId="0" xfId="0" applyFont="1" applyBorder="1"/>
    <xf numFmtId="0" fontId="13" fillId="7" borderId="0" xfId="0" applyFont="1" applyFill="1" applyBorder="1" applyAlignment="1">
      <alignment horizontal="center" vertical="center"/>
    </xf>
    <xf numFmtId="0" fontId="14" fillId="7" borderId="0" xfId="0" applyFont="1" applyFill="1" applyBorder="1" applyAlignment="1">
      <alignment horizontal="left" vertical="center"/>
    </xf>
    <xf numFmtId="0" fontId="5" fillId="7" borderId="0" xfId="0" applyFont="1" applyFill="1" applyBorder="1"/>
    <xf numFmtId="0" fontId="6" fillId="7" borderId="0" xfId="0" applyFont="1" applyFill="1" applyBorder="1" applyAlignment="1"/>
    <xf numFmtId="0" fontId="6" fillId="2" borderId="2" xfId="0" applyFont="1" applyFill="1" applyBorder="1" applyAlignment="1">
      <alignment horizontal="center"/>
    </xf>
    <xf numFmtId="0" fontId="5" fillId="0" borderId="12" xfId="0" applyFont="1" applyBorder="1"/>
    <xf numFmtId="0" fontId="5" fillId="2" borderId="0" xfId="0" applyFont="1" applyFill="1" applyBorder="1"/>
    <xf numFmtId="0" fontId="4" fillId="4" borderId="11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/>
    </xf>
    <xf numFmtId="0" fontId="5" fillId="4" borderId="12" xfId="0" applyFont="1" applyFill="1" applyBorder="1"/>
    <xf numFmtId="0" fontId="6" fillId="2" borderId="0" xfId="0" applyFont="1" applyFill="1" applyBorder="1" applyAlignment="1"/>
    <xf numFmtId="0" fontId="4" fillId="4" borderId="13" xfId="0" applyFont="1" applyFill="1" applyBorder="1" applyAlignment="1">
      <alignment horizontal="left" vertical="center"/>
    </xf>
    <xf numFmtId="0" fontId="5" fillId="4" borderId="13" xfId="0" applyFont="1" applyFill="1" applyBorder="1"/>
    <xf numFmtId="0" fontId="6" fillId="2" borderId="29" xfId="0" applyFont="1" applyFill="1" applyBorder="1" applyAlignment="1"/>
    <xf numFmtId="0" fontId="5" fillId="2" borderId="12" xfId="0" applyFont="1" applyFill="1" applyBorder="1"/>
    <xf numFmtId="0" fontId="5" fillId="0" borderId="0" xfId="0" applyFont="1" applyBorder="1"/>
    <xf numFmtId="0" fontId="3" fillId="4" borderId="11" xfId="3" applyFont="1" applyFill="1" applyBorder="1" applyAlignment="1">
      <alignment horizontal="center" vertical="center" wrapText="1"/>
    </xf>
    <xf numFmtId="0" fontId="3" fillId="4" borderId="13" xfId="3" applyFont="1" applyFill="1" applyBorder="1" applyAlignment="1">
      <alignment horizontal="left" wrapText="1"/>
    </xf>
    <xf numFmtId="0" fontId="5" fillId="0" borderId="45" xfId="0" applyFont="1" applyBorder="1"/>
    <xf numFmtId="0" fontId="4" fillId="4" borderId="13" xfId="0" applyFont="1" applyFill="1" applyBorder="1" applyAlignment="1"/>
    <xf numFmtId="0" fontId="14" fillId="7" borderId="0" xfId="0" applyFont="1" applyFill="1" applyBorder="1"/>
    <xf numFmtId="0" fontId="14" fillId="7" borderId="0" xfId="0" applyFont="1" applyFill="1" applyBorder="1" applyAlignment="1"/>
    <xf numFmtId="0" fontId="3" fillId="4" borderId="11" xfId="3" applyFont="1" applyFill="1" applyBorder="1" applyAlignment="1">
      <alignment horizontal="center" wrapText="1"/>
    </xf>
    <xf numFmtId="0" fontId="14" fillId="7" borderId="0" xfId="0" applyFont="1" applyFill="1" applyBorder="1" applyAlignment="1">
      <alignment horizontal="left"/>
    </xf>
    <xf numFmtId="2" fontId="4" fillId="6" borderId="3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164" fontId="5" fillId="0" borderId="6" xfId="6" applyFont="1" applyFill="1" applyBorder="1" applyAlignment="1">
      <alignment vertical="center"/>
    </xf>
    <xf numFmtId="2" fontId="4" fillId="6" borderId="4" xfId="3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9" fontId="5" fillId="0" borderId="0" xfId="7" applyNumberFormat="1" applyFont="1" applyFill="1" applyBorder="1" applyAlignment="1">
      <alignment vertical="center"/>
    </xf>
    <xf numFmtId="168" fontId="5" fillId="0" borderId="0" xfId="6" applyNumberFormat="1" applyFont="1" applyFill="1" applyBorder="1" applyAlignment="1">
      <alignment vertical="center"/>
    </xf>
    <xf numFmtId="164" fontId="5" fillId="0" borderId="0" xfId="6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2" fontId="4" fillId="2" borderId="0" xfId="3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2" fontId="4" fillId="6" borderId="18" xfId="3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9" xfId="8" applyFont="1" applyFill="1" applyBorder="1" applyAlignment="1">
      <alignment vertical="center" wrapText="1"/>
    </xf>
    <xf numFmtId="0" fontId="4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vertical="center"/>
    </xf>
    <xf numFmtId="0" fontId="5" fillId="0" borderId="16" xfId="8" applyFont="1" applyFill="1" applyBorder="1" applyAlignment="1">
      <alignment vertical="center"/>
    </xf>
    <xf numFmtId="169" fontId="4" fillId="0" borderId="0" xfId="7" applyNumberFormat="1" applyFont="1" applyFill="1" applyBorder="1" applyAlignment="1">
      <alignment horizontal="right"/>
    </xf>
    <xf numFmtId="0" fontId="4" fillId="0" borderId="0" xfId="0" applyFont="1" applyFill="1" applyBorder="1"/>
    <xf numFmtId="0" fontId="6" fillId="0" borderId="0" xfId="0" applyFont="1" applyFill="1" applyBorder="1"/>
    <xf numFmtId="169" fontId="5" fillId="0" borderId="0" xfId="7" applyNumberFormat="1" applyFont="1" applyFill="1" applyBorder="1"/>
    <xf numFmtId="168" fontId="5" fillId="0" borderId="0" xfId="6" applyNumberFormat="1" applyFont="1" applyFill="1" applyBorder="1"/>
    <xf numFmtId="164" fontId="5" fillId="0" borderId="0" xfId="6" applyFont="1" applyFill="1" applyBorder="1"/>
    <xf numFmtId="0" fontId="3" fillId="0" borderId="39" xfId="0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right"/>
    </xf>
    <xf numFmtId="0" fontId="6" fillId="0" borderId="41" xfId="0" applyFont="1" applyBorder="1"/>
    <xf numFmtId="0" fontId="20" fillId="2" borderId="0" xfId="0" applyFont="1" applyFill="1"/>
    <xf numFmtId="0" fontId="19" fillId="2" borderId="0" xfId="0" applyFont="1" applyFill="1"/>
    <xf numFmtId="0" fontId="5" fillId="2" borderId="12" xfId="0" applyFont="1" applyFill="1" applyBorder="1" applyAlignment="1">
      <alignment horizontal="left" vertical="center"/>
    </xf>
    <xf numFmtId="0" fontId="6" fillId="2" borderId="48" xfId="0" applyFont="1" applyFill="1" applyBorder="1" applyAlignment="1"/>
    <xf numFmtId="171" fontId="3" fillId="2" borderId="0" xfId="0" applyNumberFormat="1" applyFont="1" applyFill="1" applyBorder="1" applyAlignment="1"/>
    <xf numFmtId="0" fontId="6" fillId="2" borderId="0" xfId="0" applyFont="1" applyFill="1" applyBorder="1"/>
    <xf numFmtId="0" fontId="6" fillId="2" borderId="0" xfId="0" applyFont="1" applyFill="1"/>
    <xf numFmtId="171" fontId="3" fillId="4" borderId="13" xfId="0" applyNumberFormat="1" applyFont="1" applyFill="1" applyBorder="1" applyAlignment="1"/>
    <xf numFmtId="171" fontId="3" fillId="2" borderId="2" xfId="0" applyNumberFormat="1" applyFont="1" applyFill="1" applyBorder="1" applyAlignment="1"/>
    <xf numFmtId="0" fontId="5" fillId="0" borderId="48" xfId="0" applyFont="1" applyBorder="1"/>
    <xf numFmtId="0" fontId="6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2" xfId="3" applyFont="1" applyFill="1" applyBorder="1" applyAlignment="1">
      <alignment horizontal="center" wrapText="1"/>
    </xf>
    <xf numFmtId="0" fontId="6" fillId="2" borderId="2" xfId="3" applyFont="1" applyFill="1" applyBorder="1" applyAlignment="1">
      <alignment horizontal="left" wrapText="1"/>
    </xf>
    <xf numFmtId="0" fontId="2" fillId="0" borderId="0" xfId="0" applyFont="1" applyAlignment="1">
      <alignment horizontal="center"/>
    </xf>
    <xf numFmtId="17" fontId="12" fillId="0" borderId="13" xfId="0" applyNumberFormat="1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2" borderId="12" xfId="3" applyFont="1" applyFill="1" applyBorder="1" applyAlignment="1">
      <alignment horizontal="left" vertical="center" wrapText="1"/>
    </xf>
    <xf numFmtId="170" fontId="5" fillId="2" borderId="2" xfId="0" applyNumberFormat="1" applyFont="1" applyFill="1" applyBorder="1" applyAlignment="1">
      <alignment horizontal="right" vertical="center"/>
    </xf>
    <xf numFmtId="170" fontId="6" fillId="2" borderId="2" xfId="0" applyNumberFormat="1" applyFont="1" applyFill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170" fontId="6" fillId="2" borderId="48" xfId="0" applyNumberFormat="1" applyFont="1" applyFill="1" applyBorder="1" applyAlignment="1"/>
    <xf numFmtId="0" fontId="4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168" fontId="17" fillId="0" borderId="19" xfId="9" applyNumberFormat="1" applyFont="1" applyFill="1" applyBorder="1" applyAlignment="1">
      <alignment horizontal="center" vertical="center" wrapText="1"/>
    </xf>
    <xf numFmtId="168" fontId="17" fillId="0" borderId="21" xfId="9" applyNumberFormat="1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168" fontId="4" fillId="5" borderId="36" xfId="6" applyNumberFormat="1" applyFont="1" applyFill="1" applyBorder="1" applyAlignment="1">
      <alignment horizontal="center" vertical="center"/>
    </xf>
    <xf numFmtId="168" fontId="4" fillId="5" borderId="8" xfId="6" applyNumberFormat="1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right"/>
    </xf>
    <xf numFmtId="0" fontId="4" fillId="5" borderId="12" xfId="0" applyFont="1" applyFill="1" applyBorder="1" applyAlignment="1">
      <alignment horizontal="right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32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/>
    </xf>
    <xf numFmtId="0" fontId="11" fillId="0" borderId="24" xfId="0" applyFont="1" applyBorder="1" applyAlignment="1">
      <alignment horizontal="left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left"/>
    </xf>
    <xf numFmtId="0" fontId="9" fillId="0" borderId="27" xfId="0" applyFont="1" applyBorder="1" applyAlignment="1">
      <alignment horizontal="center"/>
    </xf>
    <xf numFmtId="0" fontId="10" fillId="3" borderId="33" xfId="0" applyFont="1" applyFill="1" applyBorder="1" applyAlignment="1">
      <alignment horizontal="center" vertical="center"/>
    </xf>
    <xf numFmtId="0" fontId="10" fillId="3" borderId="34" xfId="0" applyFont="1" applyFill="1" applyBorder="1" applyAlignment="1">
      <alignment horizontal="center" vertical="center"/>
    </xf>
    <xf numFmtId="0" fontId="10" fillId="3" borderId="20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2" fontId="4" fillId="0" borderId="25" xfId="0" applyNumberFormat="1" applyFont="1" applyFill="1" applyBorder="1" applyAlignment="1">
      <alignment horizontal="center" vertical="center"/>
    </xf>
    <xf numFmtId="168" fontId="17" fillId="0" borderId="20" xfId="9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" fontId="12" fillId="0" borderId="11" xfId="0" applyNumberFormat="1" applyFont="1" applyFill="1" applyBorder="1" applyAlignment="1">
      <alignment horizontal="center" vertical="center" wrapText="1"/>
    </xf>
    <xf numFmtId="17" fontId="12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</cellXfs>
  <cellStyles count="10">
    <cellStyle name="Millares" xfId="7" builtinId="3"/>
    <cellStyle name="Millares 3" xfId="4" xr:uid="{00000000-0005-0000-0000-000001000000}"/>
    <cellStyle name="Moneda" xfId="6" builtinId="4"/>
    <cellStyle name="Moneda 2" xfId="2" xr:uid="{00000000-0005-0000-0000-000003000000}"/>
    <cellStyle name="Moneda 3" xfId="5" xr:uid="{00000000-0005-0000-0000-000004000000}"/>
    <cellStyle name="Moneda 4" xfId="9" xr:uid="{00000000-0005-0000-0000-000005000000}"/>
    <cellStyle name="Normal" xfId="0" builtinId="0"/>
    <cellStyle name="Normal 2" xfId="1" xr:uid="{00000000-0005-0000-0000-000007000000}"/>
    <cellStyle name="Normal 3" xfId="3" xr:uid="{00000000-0005-0000-0000-000008000000}"/>
    <cellStyle name="Normal 4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324969</xdr:colOff>
      <xdr:row>0</xdr:row>
      <xdr:rowOff>11204</xdr:rowOff>
    </xdr:from>
    <xdr:to>
      <xdr:col>6</xdr:col>
      <xdr:colOff>100852</xdr:colOff>
      <xdr:row>0</xdr:row>
      <xdr:rowOff>862851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485" b="24261"/>
        <a:stretch/>
      </xdr:blipFill>
      <xdr:spPr>
        <a:xfrm>
          <a:off x="324969" y="11204"/>
          <a:ext cx="8986558" cy="851647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0229"/>
        <a:stretch>
          <a:fillRect/>
        </a:stretch>
      </xdr:blipFill>
      <xdr:spPr bwMode="auto">
        <a:xfrm>
          <a:off x="12420600" y="0"/>
          <a:ext cx="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57148</xdr:colOff>
      <xdr:row>0</xdr:row>
      <xdr:rowOff>205317</xdr:rowOff>
    </xdr:from>
    <xdr:to>
      <xdr:col>6</xdr:col>
      <xdr:colOff>57148</xdr:colOff>
      <xdr:row>0</xdr:row>
      <xdr:rowOff>829733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9267823" y="205317"/>
          <a:ext cx="0" cy="624416"/>
        </a:xfrm>
        <a:prstGeom prst="line">
          <a:avLst/>
        </a:prstGeom>
        <a:ln w="19050">
          <a:solidFill>
            <a:schemeClr val="accent5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T377"/>
  <sheetViews>
    <sheetView tabSelected="1" topLeftCell="A268" zoomScale="85" zoomScaleNormal="85" workbookViewId="0">
      <selection activeCell="H268" sqref="H268"/>
    </sheetView>
  </sheetViews>
  <sheetFormatPr baseColWidth="10" defaultColWidth="11.42578125" defaultRowHeight="15"/>
  <cols>
    <col min="1" max="1" width="6.42578125" style="1" customWidth="1"/>
    <col min="2" max="2" width="10.85546875" style="5" customWidth="1"/>
    <col min="3" max="3" width="73.140625" style="1" customWidth="1"/>
    <col min="4" max="4" width="12" style="1" customWidth="1"/>
    <col min="5" max="5" width="17.7109375" style="1" bestFit="1" customWidth="1"/>
    <col min="6" max="7" width="18" style="1" customWidth="1"/>
    <col min="8" max="8" width="18.7109375" style="1" customWidth="1"/>
    <col min="9" max="9" width="11.42578125" style="1"/>
    <col min="10" max="10" width="8.42578125" style="1" customWidth="1"/>
    <col min="11" max="16384" width="11.42578125" style="1"/>
  </cols>
  <sheetData>
    <row r="1" spans="1:254" s="11" customFormat="1" ht="75.75" customHeight="1">
      <c r="B1" s="168"/>
      <c r="E1" s="177"/>
      <c r="F1" s="177"/>
      <c r="G1" s="177" t="s">
        <v>24</v>
      </c>
      <c r="H1" s="177"/>
      <c r="I1" s="177"/>
      <c r="J1"/>
    </row>
    <row r="2" spans="1:254" s="11" customFormat="1" ht="27.75" customHeight="1" thickBot="1">
      <c r="B2" s="209"/>
      <c r="C2" s="209"/>
      <c r="D2" s="12"/>
      <c r="E2" s="13"/>
      <c r="F2" s="210"/>
      <c r="G2" s="210"/>
      <c r="H2" s="210"/>
      <c r="I2" s="210"/>
      <c r="J2"/>
    </row>
    <row r="3" spans="1:254" s="11" customFormat="1" ht="23.25" customHeight="1">
      <c r="B3" s="211" t="s">
        <v>25</v>
      </c>
      <c r="C3" s="212"/>
      <c r="D3" s="212"/>
      <c r="E3" s="212"/>
      <c r="F3" s="212"/>
      <c r="G3" s="212"/>
      <c r="H3" s="212"/>
      <c r="I3" s="213"/>
      <c r="J3"/>
      <c r="K3" s="199"/>
      <c r="L3" s="199"/>
      <c r="M3" s="199"/>
    </row>
    <row r="4" spans="1:254" s="11" customFormat="1" ht="18.75" customHeight="1">
      <c r="B4" s="200" t="s">
        <v>65</v>
      </c>
      <c r="C4" s="201"/>
      <c r="D4" s="14" t="s">
        <v>26</v>
      </c>
      <c r="E4" s="169">
        <v>44317</v>
      </c>
      <c r="F4" s="220" t="s">
        <v>27</v>
      </c>
      <c r="G4" s="221"/>
      <c r="H4" s="202" t="s">
        <v>35</v>
      </c>
      <c r="I4" s="203"/>
      <c r="J4"/>
      <c r="K4" s="199"/>
      <c r="L4" s="199"/>
      <c r="M4" s="199"/>
    </row>
    <row r="5" spans="1:254" s="11" customFormat="1" ht="38.25" customHeight="1" thickBot="1">
      <c r="B5" s="204" t="s">
        <v>57</v>
      </c>
      <c r="C5" s="205"/>
      <c r="D5" s="206" t="s">
        <v>28</v>
      </c>
      <c r="E5" s="207"/>
      <c r="F5" s="207" t="s">
        <v>82</v>
      </c>
      <c r="G5" s="207"/>
      <c r="H5" s="207"/>
      <c r="I5" s="208"/>
      <c r="J5"/>
      <c r="K5" s="199"/>
      <c r="L5" s="199"/>
      <c r="M5" s="199"/>
    </row>
    <row r="6" spans="1:254" s="11" customFormat="1" ht="12" customHeight="1" thickBot="1">
      <c r="B6" s="214"/>
      <c r="C6" s="214"/>
      <c r="D6" s="214"/>
      <c r="E6" s="214"/>
      <c r="F6" s="214"/>
      <c r="G6" s="214"/>
      <c r="H6" s="214"/>
      <c r="I6" s="214"/>
      <c r="J6"/>
    </row>
    <row r="7" spans="1:254" s="11" customFormat="1" ht="15.75" customHeight="1" thickBot="1">
      <c r="B7" s="49" t="s">
        <v>29</v>
      </c>
      <c r="C7" s="50"/>
      <c r="D7" s="50"/>
      <c r="E7" s="50"/>
      <c r="F7" s="50"/>
      <c r="G7" s="50"/>
      <c r="H7" s="50"/>
      <c r="I7" s="51"/>
      <c r="J7"/>
      <c r="K7" s="199"/>
      <c r="L7" s="199"/>
    </row>
    <row r="8" spans="1:254" s="11" customFormat="1" ht="51.75" customHeight="1" thickBot="1">
      <c r="B8" s="16" t="s">
        <v>0</v>
      </c>
      <c r="C8" s="16" t="s">
        <v>30</v>
      </c>
      <c r="D8" s="16" t="s">
        <v>1</v>
      </c>
      <c r="E8" s="16" t="s">
        <v>10</v>
      </c>
      <c r="F8" s="17" t="s">
        <v>31</v>
      </c>
      <c r="G8" s="17" t="s">
        <v>32</v>
      </c>
      <c r="H8" s="18" t="s">
        <v>33</v>
      </c>
      <c r="I8" s="17" t="s">
        <v>34</v>
      </c>
      <c r="J8"/>
      <c r="K8" s="199"/>
      <c r="L8" s="199"/>
      <c r="M8" s="19"/>
      <c r="N8" s="19"/>
      <c r="O8" s="19"/>
    </row>
    <row r="9" spans="1:254" s="11" customFormat="1">
      <c r="A9" s="15"/>
      <c r="B9" s="215"/>
      <c r="C9" s="215"/>
      <c r="D9" s="215"/>
      <c r="E9" s="215"/>
      <c r="F9" s="215"/>
      <c r="G9" s="215"/>
      <c r="H9" s="215"/>
      <c r="I9" s="215"/>
      <c r="J9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spans="1:254" s="96" customFormat="1" ht="15.75">
      <c r="B10" s="97" t="s">
        <v>99</v>
      </c>
      <c r="C10" s="98" t="s">
        <v>8</v>
      </c>
      <c r="D10" s="99"/>
      <c r="E10" s="99"/>
      <c r="F10" s="99"/>
      <c r="G10" s="99"/>
      <c r="H10" s="99"/>
      <c r="I10" s="100"/>
      <c r="J10" s="1"/>
      <c r="K10" s="101"/>
      <c r="L10" s="101"/>
      <c r="M10" s="101"/>
      <c r="N10" s="101"/>
      <c r="O10" s="101"/>
    </row>
    <row r="11" spans="1:254">
      <c r="B11" s="20"/>
      <c r="C11" s="6" t="s">
        <v>78</v>
      </c>
      <c r="D11" s="7" t="s">
        <v>2</v>
      </c>
      <c r="E11" s="7">
        <v>1</v>
      </c>
      <c r="F11" s="62">
        <v>30000</v>
      </c>
      <c r="G11" s="63">
        <f>F11*E11</f>
        <v>30000</v>
      </c>
      <c r="H11" s="6"/>
      <c r="I11" s="6"/>
    </row>
    <row r="12" spans="1:254" s="2" customFormat="1" ht="15.75" customHeight="1" thickBot="1">
      <c r="B12" s="20"/>
      <c r="C12" s="3" t="s">
        <v>20</v>
      </c>
      <c r="D12" s="4" t="s">
        <v>2</v>
      </c>
      <c r="E12" s="4">
        <v>1</v>
      </c>
      <c r="F12" s="64">
        <v>20520</v>
      </c>
      <c r="G12" s="63">
        <f>F12*E12</f>
        <v>20520</v>
      </c>
      <c r="H12" s="3"/>
      <c r="I12" s="3"/>
    </row>
    <row r="13" spans="1:254" ht="15.75" customHeight="1">
      <c r="B13" s="195" t="s">
        <v>55</v>
      </c>
      <c r="C13" s="196"/>
      <c r="D13" s="197"/>
      <c r="E13" s="198"/>
      <c r="F13" s="198"/>
      <c r="G13" s="219"/>
      <c r="H13" s="65">
        <f>G11+G12</f>
        <v>50520</v>
      </c>
      <c r="I13" s="3"/>
    </row>
    <row r="14" spans="1:254" s="96" customFormat="1" ht="15.75">
      <c r="B14" s="21"/>
      <c r="C14" s="8"/>
      <c r="D14" s="10"/>
      <c r="E14" s="10"/>
      <c r="F14" s="1"/>
      <c r="G14" s="1"/>
      <c r="H14" s="1"/>
      <c r="I14" s="1"/>
    </row>
    <row r="15" spans="1:254" s="27" customFormat="1" ht="15.75">
      <c r="B15" s="102"/>
      <c r="C15" s="103" t="s">
        <v>235</v>
      </c>
      <c r="D15" s="41"/>
      <c r="E15" s="41"/>
      <c r="F15" s="104"/>
      <c r="G15" s="104"/>
      <c r="H15" s="105"/>
      <c r="I15" s="104"/>
    </row>
    <row r="16" spans="1:254" s="27" customFormat="1" ht="15.75">
      <c r="B16" s="97" t="s">
        <v>102</v>
      </c>
      <c r="C16" s="98" t="s">
        <v>64</v>
      </c>
      <c r="D16" s="99"/>
      <c r="E16" s="99"/>
      <c r="F16" s="99"/>
      <c r="G16" s="99"/>
      <c r="H16" s="99"/>
      <c r="I16" s="100"/>
    </row>
    <row r="17" spans="2:9" s="27" customFormat="1">
      <c r="B17" s="106" t="s">
        <v>140</v>
      </c>
      <c r="C17" s="55" t="s">
        <v>97</v>
      </c>
      <c r="D17" s="7" t="s">
        <v>224</v>
      </c>
      <c r="E17" s="57">
        <v>6</v>
      </c>
      <c r="F17" s="66">
        <v>1200</v>
      </c>
      <c r="G17" s="66">
        <f t="shared" ref="G17:G22" si="0">F17*E17</f>
        <v>7200</v>
      </c>
      <c r="H17" s="56"/>
      <c r="I17" s="56"/>
    </row>
    <row r="18" spans="2:9" s="27" customFormat="1">
      <c r="B18" s="106" t="s">
        <v>141</v>
      </c>
      <c r="C18" s="67" t="s">
        <v>96</v>
      </c>
      <c r="D18" s="7" t="s">
        <v>19</v>
      </c>
      <c r="E18" s="68">
        <v>4</v>
      </c>
      <c r="F18" s="69">
        <v>750</v>
      </c>
      <c r="G18" s="66">
        <f t="shared" si="0"/>
        <v>3000</v>
      </c>
      <c r="H18" s="69"/>
      <c r="I18" s="70"/>
    </row>
    <row r="19" spans="2:9" s="27" customFormat="1">
      <c r="B19" s="106" t="s">
        <v>142</v>
      </c>
      <c r="C19" s="31" t="s">
        <v>58</v>
      </c>
      <c r="D19" s="7" t="s">
        <v>2</v>
      </c>
      <c r="E19" s="29">
        <v>1</v>
      </c>
      <c r="F19" s="62">
        <v>2430</v>
      </c>
      <c r="G19" s="62">
        <f t="shared" si="0"/>
        <v>2430</v>
      </c>
      <c r="H19" s="62"/>
      <c r="I19" s="62"/>
    </row>
    <row r="20" spans="2:9" s="27" customFormat="1">
      <c r="B20" s="106" t="s">
        <v>143</v>
      </c>
      <c r="C20" s="37" t="s">
        <v>79</v>
      </c>
      <c r="D20" s="7" t="s">
        <v>224</v>
      </c>
      <c r="E20" s="38">
        <v>62</v>
      </c>
      <c r="F20" s="64">
        <v>200</v>
      </c>
      <c r="G20" s="64">
        <f t="shared" si="0"/>
        <v>12400</v>
      </c>
      <c r="H20" s="62"/>
      <c r="I20" s="71"/>
    </row>
    <row r="21" spans="2:9" s="27" customFormat="1">
      <c r="B21" s="106" t="s">
        <v>144</v>
      </c>
      <c r="C21" s="37" t="s">
        <v>59</v>
      </c>
      <c r="D21" s="7" t="s">
        <v>224</v>
      </c>
      <c r="E21" s="38">
        <v>33</v>
      </c>
      <c r="F21" s="64">
        <v>200</v>
      </c>
      <c r="G21" s="64">
        <f t="shared" si="0"/>
        <v>6600</v>
      </c>
      <c r="H21" s="62"/>
      <c r="I21" s="71"/>
    </row>
    <row r="22" spans="2:9" s="27" customFormat="1" ht="15.75" thickBot="1">
      <c r="B22" s="106" t="s">
        <v>145</v>
      </c>
      <c r="C22" s="37" t="s">
        <v>60</v>
      </c>
      <c r="D22" s="4" t="s">
        <v>2</v>
      </c>
      <c r="E22" s="38">
        <v>1</v>
      </c>
      <c r="F22" s="64">
        <v>4500</v>
      </c>
      <c r="G22" s="64">
        <f t="shared" si="0"/>
        <v>4500</v>
      </c>
      <c r="H22" s="62"/>
      <c r="I22" s="71"/>
    </row>
    <row r="23" spans="2:9" s="27" customFormat="1" ht="15.75">
      <c r="B23" s="195" t="s">
        <v>55</v>
      </c>
      <c r="C23" s="196"/>
      <c r="D23" s="197"/>
      <c r="E23" s="198"/>
      <c r="F23" s="198"/>
      <c r="G23" s="219"/>
      <c r="H23" s="65">
        <f>G17+G18+G19+G20+G21+G22</f>
        <v>36130</v>
      </c>
      <c r="I23" s="107"/>
    </row>
    <row r="24" spans="2:9" s="27" customFormat="1" ht="15.75">
      <c r="B24" s="32"/>
      <c r="C24" s="32"/>
      <c r="D24" s="33"/>
      <c r="E24" s="33"/>
      <c r="F24" s="33"/>
      <c r="G24" s="33"/>
      <c r="H24" s="72"/>
      <c r="I24" s="108"/>
    </row>
    <row r="25" spans="2:9" s="27" customFormat="1" ht="15.75">
      <c r="B25" s="109" t="s">
        <v>103</v>
      </c>
      <c r="C25" s="110" t="s">
        <v>85</v>
      </c>
      <c r="D25" s="25"/>
      <c r="E25" s="25"/>
      <c r="F25" s="25"/>
      <c r="G25" s="25"/>
      <c r="H25" s="73"/>
      <c r="I25" s="111"/>
    </row>
    <row r="26" spans="2:9" s="27" customFormat="1" ht="16.5" thickBot="1">
      <c r="B26" s="34" t="s">
        <v>146</v>
      </c>
      <c r="C26" s="61" t="s">
        <v>86</v>
      </c>
      <c r="D26" s="7" t="s">
        <v>224</v>
      </c>
      <c r="E26" s="34">
        <v>2</v>
      </c>
      <c r="F26" s="60">
        <v>1800</v>
      </c>
      <c r="G26" s="60">
        <f>F26*E26</f>
        <v>3600</v>
      </c>
      <c r="H26" s="74"/>
      <c r="I26" s="48"/>
    </row>
    <row r="27" spans="2:9" s="27" customFormat="1" ht="15.75">
      <c r="B27" s="195" t="s">
        <v>55</v>
      </c>
      <c r="C27" s="196"/>
      <c r="D27" s="197"/>
      <c r="E27" s="198"/>
      <c r="F27" s="198"/>
      <c r="G27" s="219"/>
      <c r="H27" s="65">
        <f>G26</f>
        <v>3600</v>
      </c>
      <c r="I27" s="107"/>
    </row>
    <row r="28" spans="2:9" s="27" customFormat="1" ht="15.75">
      <c r="B28" s="32"/>
      <c r="C28" s="32"/>
      <c r="D28" s="33"/>
      <c r="E28" s="33"/>
      <c r="F28" s="33"/>
      <c r="G28" s="33"/>
      <c r="H28" s="112"/>
      <c r="I28" s="108"/>
    </row>
    <row r="29" spans="2:9" s="27" customFormat="1" ht="15.75">
      <c r="B29" s="109" t="s">
        <v>104</v>
      </c>
      <c r="C29" s="113" t="s">
        <v>83</v>
      </c>
      <c r="D29" s="25"/>
      <c r="E29" s="25"/>
      <c r="F29" s="25"/>
      <c r="G29" s="25"/>
      <c r="H29" s="99"/>
      <c r="I29" s="111"/>
    </row>
    <row r="30" spans="2:9" s="27" customFormat="1" ht="15.75" thickBot="1">
      <c r="B30" s="34" t="s">
        <v>147</v>
      </c>
      <c r="C30" s="61" t="s">
        <v>227</v>
      </c>
      <c r="D30" s="34" t="s">
        <v>19</v>
      </c>
      <c r="E30" s="34">
        <v>8</v>
      </c>
      <c r="F30" s="60">
        <v>2200</v>
      </c>
      <c r="G30" s="59">
        <f>F30*E30</f>
        <v>17600</v>
      </c>
      <c r="H30" s="56"/>
      <c r="I30" s="48"/>
    </row>
    <row r="31" spans="2:9" s="27" customFormat="1" ht="15.75">
      <c r="B31" s="195" t="s">
        <v>55</v>
      </c>
      <c r="C31" s="196"/>
      <c r="D31" s="197"/>
      <c r="E31" s="198"/>
      <c r="F31" s="198"/>
      <c r="G31" s="222"/>
      <c r="H31" s="75">
        <f>G30</f>
        <v>17600</v>
      </c>
      <c r="I31" s="107"/>
    </row>
    <row r="32" spans="2:9" s="27" customFormat="1" ht="15.75">
      <c r="B32" s="32"/>
      <c r="C32" s="32"/>
      <c r="D32" s="33"/>
      <c r="E32" s="33"/>
      <c r="F32" s="33"/>
      <c r="G32" s="33"/>
      <c r="H32" s="112"/>
      <c r="I32" s="108"/>
    </row>
    <row r="33" spans="2:9" s="27" customFormat="1" ht="15.75">
      <c r="B33" s="109" t="s">
        <v>105</v>
      </c>
      <c r="C33" s="110" t="s">
        <v>61</v>
      </c>
      <c r="D33" s="25"/>
      <c r="E33" s="25"/>
      <c r="F33" s="114"/>
      <c r="G33" s="114"/>
      <c r="H33" s="99"/>
      <c r="I33" s="111"/>
    </row>
    <row r="34" spans="2:9" s="27" customFormat="1">
      <c r="B34" s="76" t="s">
        <v>148</v>
      </c>
      <c r="C34" s="1" t="s">
        <v>261</v>
      </c>
      <c r="D34" s="52" t="s">
        <v>19</v>
      </c>
      <c r="E34" s="53">
        <v>6</v>
      </c>
      <c r="F34" s="77">
        <v>12000</v>
      </c>
      <c r="G34" s="78">
        <f>F34*E34</f>
        <v>72000</v>
      </c>
      <c r="H34" s="56"/>
      <c r="I34" s="48"/>
    </row>
    <row r="35" spans="2:9" s="27" customFormat="1">
      <c r="B35" s="76" t="s">
        <v>149</v>
      </c>
      <c r="C35" s="3" t="s">
        <v>262</v>
      </c>
      <c r="D35" s="4" t="s">
        <v>19</v>
      </c>
      <c r="E35" s="34">
        <v>2</v>
      </c>
      <c r="F35" s="77">
        <v>14500</v>
      </c>
      <c r="G35" s="78">
        <f t="shared" ref="G35:G36" si="1">F35*E35</f>
        <v>29000</v>
      </c>
      <c r="H35" s="115"/>
      <c r="I35" s="116"/>
    </row>
    <row r="36" spans="2:9" s="27" customFormat="1">
      <c r="B36" s="76" t="s">
        <v>150</v>
      </c>
      <c r="C36" s="3" t="s">
        <v>263</v>
      </c>
      <c r="D36" s="4" t="s">
        <v>19</v>
      </c>
      <c r="E36" s="34">
        <v>2</v>
      </c>
      <c r="F36" s="77">
        <v>14500</v>
      </c>
      <c r="G36" s="78">
        <f t="shared" si="1"/>
        <v>29000</v>
      </c>
      <c r="H36" s="115"/>
      <c r="I36" s="116"/>
    </row>
    <row r="37" spans="2:9" s="27" customFormat="1" ht="15.75" thickBot="1">
      <c r="B37" s="76" t="s">
        <v>151</v>
      </c>
      <c r="C37" s="44" t="s">
        <v>67</v>
      </c>
      <c r="D37" s="4" t="s">
        <v>19</v>
      </c>
      <c r="E37" s="57">
        <v>4</v>
      </c>
      <c r="F37" s="78">
        <v>1550</v>
      </c>
      <c r="G37" s="79">
        <f>F37*E37</f>
        <v>6200</v>
      </c>
      <c r="H37" s="115"/>
      <c r="I37" s="116"/>
    </row>
    <row r="38" spans="2:9" s="27" customFormat="1" ht="15.75">
      <c r="B38" s="195" t="s">
        <v>55</v>
      </c>
      <c r="C38" s="196"/>
      <c r="D38" s="197"/>
      <c r="E38" s="198"/>
      <c r="F38" s="198"/>
      <c r="G38" s="219"/>
      <c r="H38" s="65">
        <f>G34+G35+G36+G37</f>
        <v>136200</v>
      </c>
      <c r="I38" s="107"/>
    </row>
    <row r="39" spans="2:9" s="27" customFormat="1">
      <c r="B39" s="22"/>
      <c r="C39" s="23"/>
      <c r="D39" s="24"/>
      <c r="E39" s="9"/>
      <c r="F39" s="117"/>
      <c r="G39" s="117"/>
      <c r="H39" s="117"/>
      <c r="I39" s="117"/>
    </row>
    <row r="40" spans="2:9" s="27" customFormat="1" ht="15.75">
      <c r="B40" s="118" t="s">
        <v>106</v>
      </c>
      <c r="C40" s="119" t="s">
        <v>69</v>
      </c>
      <c r="D40" s="25"/>
      <c r="E40" s="26"/>
      <c r="F40" s="114"/>
      <c r="G40" s="114"/>
      <c r="H40" s="99"/>
      <c r="I40" s="111"/>
    </row>
    <row r="41" spans="2:9" s="27" customFormat="1" ht="15.75" thickBot="1">
      <c r="B41" s="29" t="s">
        <v>152</v>
      </c>
      <c r="C41" s="31" t="s">
        <v>92</v>
      </c>
      <c r="D41" s="7" t="s">
        <v>224</v>
      </c>
      <c r="E41" s="29">
        <v>33</v>
      </c>
      <c r="F41" s="62">
        <v>2220</v>
      </c>
      <c r="G41" s="62">
        <f>F41*E41</f>
        <v>73260</v>
      </c>
      <c r="H41" s="6"/>
      <c r="I41" s="6"/>
    </row>
    <row r="42" spans="2:9" s="27" customFormat="1" ht="15.75">
      <c r="B42" s="195" t="s">
        <v>55</v>
      </c>
      <c r="C42" s="196"/>
      <c r="D42" s="197"/>
      <c r="E42" s="198"/>
      <c r="F42" s="198"/>
      <c r="G42" s="219"/>
      <c r="H42" s="65">
        <f>G41</f>
        <v>73260</v>
      </c>
      <c r="I42" s="107"/>
    </row>
    <row r="43" spans="2:9" s="27" customFormat="1" ht="15.75">
      <c r="B43" s="32"/>
      <c r="C43" s="32"/>
      <c r="D43" s="33"/>
      <c r="E43" s="33"/>
      <c r="F43" s="33"/>
      <c r="G43" s="33"/>
      <c r="H43" s="112"/>
      <c r="I43" s="108"/>
    </row>
    <row r="44" spans="2:9" s="27" customFormat="1" ht="15.75">
      <c r="B44" s="97" t="s">
        <v>107</v>
      </c>
      <c r="C44" s="98" t="s">
        <v>56</v>
      </c>
      <c r="D44" s="99"/>
      <c r="E44" s="99"/>
      <c r="F44" s="99"/>
      <c r="G44" s="99"/>
      <c r="H44" s="99"/>
      <c r="I44" s="100"/>
    </row>
    <row r="45" spans="2:9" s="27" customFormat="1">
      <c r="B45" s="20" t="s">
        <v>153</v>
      </c>
      <c r="C45" s="35" t="s">
        <v>62</v>
      </c>
      <c r="D45" s="7" t="s">
        <v>224</v>
      </c>
      <c r="E45" s="58">
        <v>40</v>
      </c>
      <c r="F45" s="62">
        <v>400</v>
      </c>
      <c r="G45" s="62">
        <f>F45*E45</f>
        <v>16000</v>
      </c>
      <c r="H45" s="6"/>
      <c r="I45" s="6"/>
    </row>
    <row r="46" spans="2:9" s="27" customFormat="1">
      <c r="B46" s="20" t="s">
        <v>154</v>
      </c>
      <c r="C46" s="39" t="s">
        <v>63</v>
      </c>
      <c r="D46" s="7" t="s">
        <v>224</v>
      </c>
      <c r="E46" s="30">
        <v>33</v>
      </c>
      <c r="F46" s="64">
        <v>320</v>
      </c>
      <c r="G46" s="62">
        <f t="shared" ref="G46:G47" si="2">F46*E46</f>
        <v>10560</v>
      </c>
      <c r="H46" s="6"/>
      <c r="I46" s="120"/>
    </row>
    <row r="47" spans="2:9" s="27" customFormat="1" ht="15.75" thickBot="1">
      <c r="B47" s="20" t="s">
        <v>155</v>
      </c>
      <c r="C47" s="54" t="s">
        <v>68</v>
      </c>
      <c r="D47" s="4" t="s">
        <v>19</v>
      </c>
      <c r="E47" s="30">
        <v>4</v>
      </c>
      <c r="F47" s="64">
        <v>1715</v>
      </c>
      <c r="G47" s="62">
        <f t="shared" si="2"/>
        <v>6860</v>
      </c>
      <c r="H47" s="6"/>
      <c r="I47" s="120"/>
    </row>
    <row r="48" spans="2:9" s="27" customFormat="1" ht="15.75">
      <c r="B48" s="195" t="s">
        <v>55</v>
      </c>
      <c r="C48" s="196"/>
      <c r="D48" s="197"/>
      <c r="E48" s="198"/>
      <c r="F48" s="198"/>
      <c r="G48" s="219"/>
      <c r="H48" s="65">
        <f>G45+G46+G47</f>
        <v>33420</v>
      </c>
      <c r="I48" s="107"/>
    </row>
    <row r="49" spans="2:9" s="27" customFormat="1" ht="15.75">
      <c r="B49" s="32"/>
      <c r="C49" s="32"/>
      <c r="D49" s="33"/>
      <c r="E49" s="33"/>
      <c r="F49" s="33"/>
      <c r="G49" s="33"/>
      <c r="H49" s="112"/>
      <c r="I49" s="108"/>
    </row>
    <row r="50" spans="2:9" s="27" customFormat="1" ht="15.75">
      <c r="B50" s="109" t="s">
        <v>108</v>
      </c>
      <c r="C50" s="121" t="s">
        <v>70</v>
      </c>
      <c r="D50" s="25"/>
      <c r="E50" s="25"/>
      <c r="F50" s="25"/>
      <c r="G50" s="25"/>
      <c r="H50" s="99"/>
      <c r="I50" s="111"/>
    </row>
    <row r="51" spans="2:9" s="27" customFormat="1" ht="15.75" thickBot="1">
      <c r="B51" s="34" t="s">
        <v>156</v>
      </c>
      <c r="C51" s="44" t="s">
        <v>71</v>
      </c>
      <c r="D51" s="7" t="s">
        <v>224</v>
      </c>
      <c r="E51" s="28">
        <v>100</v>
      </c>
      <c r="F51" s="60">
        <v>2020</v>
      </c>
      <c r="G51" s="60">
        <f>F51*E51</f>
        <v>202000</v>
      </c>
      <c r="H51" s="56"/>
      <c r="I51" s="48"/>
    </row>
    <row r="52" spans="2:9" s="27" customFormat="1" ht="15.75">
      <c r="B52" s="195" t="s">
        <v>55</v>
      </c>
      <c r="C52" s="196"/>
      <c r="D52" s="197"/>
      <c r="E52" s="198"/>
      <c r="F52" s="198"/>
      <c r="G52" s="219"/>
      <c r="H52" s="65">
        <f>G51</f>
        <v>202000</v>
      </c>
      <c r="I52" s="107"/>
    </row>
    <row r="53" spans="2:9" s="27" customFormat="1" ht="15.75">
      <c r="B53" s="32"/>
      <c r="C53" s="45"/>
      <c r="D53" s="24"/>
      <c r="E53" s="33"/>
      <c r="F53" s="33"/>
      <c r="G53" s="33"/>
      <c r="H53" s="112"/>
      <c r="I53" s="108"/>
    </row>
    <row r="54" spans="2:9" s="27" customFormat="1" ht="15.75">
      <c r="B54" s="109" t="s">
        <v>109</v>
      </c>
      <c r="C54" s="121" t="s">
        <v>72</v>
      </c>
      <c r="D54" s="25"/>
      <c r="E54" s="25"/>
      <c r="F54" s="25"/>
      <c r="G54" s="25"/>
      <c r="H54" s="99"/>
      <c r="I54" s="111"/>
    </row>
    <row r="55" spans="2:9" s="27" customFormat="1">
      <c r="B55" s="34" t="s">
        <v>157</v>
      </c>
      <c r="C55" s="46" t="s">
        <v>228</v>
      </c>
      <c r="D55" s="34" t="s">
        <v>19</v>
      </c>
      <c r="E55" s="34">
        <v>1</v>
      </c>
      <c r="F55" s="60">
        <v>40000</v>
      </c>
      <c r="G55" s="60">
        <f>F55*E55</f>
        <v>40000</v>
      </c>
      <c r="H55" s="56"/>
      <c r="I55" s="48"/>
    </row>
    <row r="56" spans="2:9" s="27" customFormat="1">
      <c r="B56" s="34" t="s">
        <v>158</v>
      </c>
      <c r="C56" s="46" t="s">
        <v>74</v>
      </c>
      <c r="D56" s="34" t="s">
        <v>2</v>
      </c>
      <c r="E56" s="34">
        <v>1</v>
      </c>
      <c r="F56" s="60">
        <v>20000</v>
      </c>
      <c r="G56" s="60">
        <f t="shared" ref="G56:G58" si="3">F56*E56</f>
        <v>20000</v>
      </c>
      <c r="H56" s="56"/>
      <c r="I56" s="48"/>
    </row>
    <row r="57" spans="2:9" s="27" customFormat="1">
      <c r="B57" s="34" t="s">
        <v>159</v>
      </c>
      <c r="C57" s="46" t="s">
        <v>75</v>
      </c>
      <c r="D57" s="34" t="s">
        <v>2</v>
      </c>
      <c r="E57" s="34">
        <v>1</v>
      </c>
      <c r="F57" s="60">
        <v>35000</v>
      </c>
      <c r="G57" s="60">
        <f t="shared" si="3"/>
        <v>35000</v>
      </c>
      <c r="H57" s="56"/>
      <c r="I57" s="48"/>
    </row>
    <row r="58" spans="2:9" s="27" customFormat="1" ht="15.75" thickBot="1">
      <c r="B58" s="34" t="s">
        <v>160</v>
      </c>
      <c r="C58" s="44" t="s">
        <v>219</v>
      </c>
      <c r="D58" s="34" t="s">
        <v>2</v>
      </c>
      <c r="E58" s="34">
        <v>1</v>
      </c>
      <c r="F58" s="60">
        <v>0</v>
      </c>
      <c r="G58" s="60">
        <f t="shared" si="3"/>
        <v>0</v>
      </c>
      <c r="H58" s="56"/>
      <c r="I58" s="48"/>
    </row>
    <row r="59" spans="2:9" s="27" customFormat="1" ht="15.75">
      <c r="B59" s="195" t="s">
        <v>55</v>
      </c>
      <c r="C59" s="196"/>
      <c r="D59" s="197"/>
      <c r="E59" s="198"/>
      <c r="F59" s="198"/>
      <c r="G59" s="219"/>
      <c r="H59" s="65">
        <f>G55+G56+G57+G58</f>
        <v>95000</v>
      </c>
      <c r="I59" s="107"/>
    </row>
    <row r="60" spans="2:9" s="27" customFormat="1" ht="15.75">
      <c r="B60" s="32"/>
      <c r="C60" s="32"/>
      <c r="D60" s="33"/>
      <c r="E60" s="33"/>
      <c r="F60" s="33"/>
      <c r="G60" s="33"/>
      <c r="H60" s="112"/>
      <c r="I60" s="108"/>
    </row>
    <row r="61" spans="2:9" s="27" customFormat="1" ht="15.75">
      <c r="B61" s="109" t="s">
        <v>110</v>
      </c>
      <c r="C61" s="121" t="s">
        <v>76</v>
      </c>
      <c r="D61" s="25"/>
      <c r="E61" s="25"/>
      <c r="F61" s="25"/>
      <c r="G61" s="25"/>
      <c r="H61" s="99"/>
      <c r="I61" s="111"/>
    </row>
    <row r="62" spans="2:9" s="27" customFormat="1">
      <c r="B62" s="34" t="s">
        <v>161</v>
      </c>
      <c r="C62" s="48" t="s">
        <v>77</v>
      </c>
      <c r="D62" s="34" t="s">
        <v>2</v>
      </c>
      <c r="E62" s="34">
        <v>1</v>
      </c>
      <c r="F62" s="60">
        <v>35000</v>
      </c>
      <c r="G62" s="60">
        <f>F62*E62</f>
        <v>35000</v>
      </c>
      <c r="H62" s="56"/>
      <c r="I62" s="48"/>
    </row>
    <row r="63" spans="2:9" s="27" customFormat="1">
      <c r="B63" s="34" t="s">
        <v>162</v>
      </c>
      <c r="C63" s="46" t="s">
        <v>81</v>
      </c>
      <c r="D63" s="34" t="s">
        <v>2</v>
      </c>
      <c r="E63" s="34">
        <v>1</v>
      </c>
      <c r="F63" s="60">
        <v>25000</v>
      </c>
      <c r="G63" s="60">
        <f t="shared" ref="G63:G65" si="4">F63*E63</f>
        <v>25000</v>
      </c>
      <c r="H63" s="56"/>
      <c r="I63" s="48"/>
    </row>
    <row r="64" spans="2:9" s="27" customFormat="1">
      <c r="B64" s="34" t="s">
        <v>163</v>
      </c>
      <c r="C64" s="46" t="s">
        <v>84</v>
      </c>
      <c r="D64" s="34" t="s">
        <v>19</v>
      </c>
      <c r="E64" s="34">
        <v>4</v>
      </c>
      <c r="F64" s="60">
        <v>6500</v>
      </c>
      <c r="G64" s="60">
        <f t="shared" si="4"/>
        <v>26000</v>
      </c>
      <c r="H64" s="56"/>
      <c r="I64" s="48"/>
    </row>
    <row r="65" spans="2:12" s="27" customFormat="1" ht="15.75" thickBot="1">
      <c r="B65" s="34" t="s">
        <v>164</v>
      </c>
      <c r="C65" s="46" t="s">
        <v>226</v>
      </c>
      <c r="D65" s="34" t="s">
        <v>19</v>
      </c>
      <c r="E65" s="34">
        <v>6</v>
      </c>
      <c r="F65" s="60">
        <v>7960</v>
      </c>
      <c r="G65" s="60">
        <f t="shared" si="4"/>
        <v>47760</v>
      </c>
      <c r="H65" s="56"/>
      <c r="I65" s="48"/>
    </row>
    <row r="66" spans="2:12" s="27" customFormat="1" ht="15.75">
      <c r="B66" s="195" t="s">
        <v>55</v>
      </c>
      <c r="C66" s="196"/>
      <c r="D66" s="197"/>
      <c r="E66" s="198"/>
      <c r="F66" s="198"/>
      <c r="G66" s="219"/>
      <c r="H66" s="65">
        <f>G62+G63+G64+G65</f>
        <v>133760</v>
      </c>
      <c r="I66" s="107"/>
    </row>
    <row r="67" spans="2:12" s="27" customFormat="1" ht="15.75">
      <c r="B67" s="32"/>
      <c r="C67" s="32"/>
      <c r="D67" s="33"/>
      <c r="E67" s="33"/>
      <c r="F67" s="33"/>
      <c r="G67" s="33"/>
      <c r="H67" s="112"/>
      <c r="I67" s="108"/>
    </row>
    <row r="68" spans="2:12" s="27" customFormat="1" ht="15.75">
      <c r="B68" s="109" t="s">
        <v>100</v>
      </c>
      <c r="C68" s="121" t="s">
        <v>80</v>
      </c>
      <c r="D68" s="25"/>
      <c r="E68" s="25"/>
      <c r="F68" s="25"/>
      <c r="G68" s="25"/>
      <c r="H68" s="99"/>
      <c r="I68" s="111"/>
    </row>
    <row r="69" spans="2:12" s="27" customFormat="1">
      <c r="B69" s="34" t="s">
        <v>165</v>
      </c>
      <c r="C69" s="46" t="s">
        <v>87</v>
      </c>
      <c r="D69" s="34" t="s">
        <v>19</v>
      </c>
      <c r="E69" s="34">
        <v>2</v>
      </c>
      <c r="F69" s="60">
        <v>1800</v>
      </c>
      <c r="G69" s="60">
        <f>F69*E69</f>
        <v>3600</v>
      </c>
      <c r="H69" s="56"/>
      <c r="I69" s="48"/>
    </row>
    <row r="70" spans="2:12" s="27" customFormat="1">
      <c r="B70" s="34" t="s">
        <v>166</v>
      </c>
      <c r="C70" s="46" t="s">
        <v>248</v>
      </c>
      <c r="D70" s="34" t="s">
        <v>19</v>
      </c>
      <c r="E70" s="34">
        <v>2</v>
      </c>
      <c r="F70" s="60">
        <v>14000</v>
      </c>
      <c r="G70" s="60">
        <f t="shared" ref="G70:G71" si="5">F70*E70</f>
        <v>28000</v>
      </c>
      <c r="H70" s="56"/>
      <c r="I70" s="48"/>
    </row>
    <row r="71" spans="2:12" s="27" customFormat="1" ht="15.75" thickBot="1">
      <c r="B71" s="34" t="s">
        <v>167</v>
      </c>
      <c r="C71" s="46" t="s">
        <v>229</v>
      </c>
      <c r="D71" s="34" t="s">
        <v>2</v>
      </c>
      <c r="E71" s="34">
        <v>1</v>
      </c>
      <c r="F71" s="60">
        <v>45000</v>
      </c>
      <c r="G71" s="60">
        <f t="shared" si="5"/>
        <v>45000</v>
      </c>
      <c r="H71" s="56"/>
      <c r="I71" s="48"/>
      <c r="L71" s="154"/>
    </row>
    <row r="72" spans="2:12" s="27" customFormat="1" ht="15.75">
      <c r="B72" s="195" t="s">
        <v>55</v>
      </c>
      <c r="C72" s="196"/>
      <c r="D72" s="197"/>
      <c r="E72" s="198"/>
      <c r="F72" s="198"/>
      <c r="G72" s="219"/>
      <c r="H72" s="65">
        <f>G69+G70+G71</f>
        <v>76600</v>
      </c>
      <c r="I72" s="107"/>
    </row>
    <row r="73" spans="2:12" s="27" customFormat="1"/>
    <row r="74" spans="2:12" s="27" customFormat="1" ht="15.75">
      <c r="B74" s="42"/>
      <c r="C74" s="103" t="s">
        <v>232</v>
      </c>
      <c r="D74" s="43"/>
      <c r="E74" s="43"/>
      <c r="F74" s="122"/>
      <c r="G74" s="122"/>
      <c r="H74" s="123"/>
      <c r="I74" s="122"/>
    </row>
    <row r="75" spans="2:12" s="27" customFormat="1" ht="15.75">
      <c r="B75" s="97" t="s">
        <v>111</v>
      </c>
      <c r="C75" s="98" t="s">
        <v>64</v>
      </c>
      <c r="D75" s="99"/>
      <c r="E75" s="99"/>
      <c r="F75" s="99"/>
      <c r="G75" s="99"/>
      <c r="H75" s="99"/>
      <c r="I75" s="100"/>
    </row>
    <row r="76" spans="2:12" s="27" customFormat="1">
      <c r="B76" s="29" t="s">
        <v>168</v>
      </c>
      <c r="C76" s="31" t="s">
        <v>58</v>
      </c>
      <c r="D76" s="7" t="s">
        <v>2</v>
      </c>
      <c r="E76" s="29">
        <v>1</v>
      </c>
      <c r="F76" s="62">
        <v>2430</v>
      </c>
      <c r="G76" s="62">
        <f>F76*E76</f>
        <v>2430</v>
      </c>
      <c r="H76" s="6"/>
      <c r="I76" s="6"/>
    </row>
    <row r="77" spans="2:12" s="27" customFormat="1">
      <c r="B77" s="29" t="s">
        <v>169</v>
      </c>
      <c r="C77" s="37" t="s">
        <v>79</v>
      </c>
      <c r="D77" s="7" t="s">
        <v>224</v>
      </c>
      <c r="E77" s="38">
        <v>92</v>
      </c>
      <c r="F77" s="64">
        <v>200</v>
      </c>
      <c r="G77" s="62">
        <f>F77*E77</f>
        <v>18400</v>
      </c>
      <c r="H77" s="6"/>
      <c r="I77" s="120"/>
    </row>
    <row r="78" spans="2:12" s="27" customFormat="1">
      <c r="B78" s="29" t="s">
        <v>170</v>
      </c>
      <c r="C78" s="37" t="s">
        <v>59</v>
      </c>
      <c r="D78" s="7" t="s">
        <v>224</v>
      </c>
      <c r="E78" s="38">
        <v>22</v>
      </c>
      <c r="F78" s="64">
        <v>200</v>
      </c>
      <c r="G78" s="64">
        <f>F78*E78</f>
        <v>4400</v>
      </c>
      <c r="H78" s="6"/>
      <c r="I78" s="120"/>
    </row>
    <row r="79" spans="2:12" s="27" customFormat="1" ht="15.75" thickBot="1">
      <c r="B79" s="29" t="s">
        <v>171</v>
      </c>
      <c r="C79" s="37" t="s">
        <v>60</v>
      </c>
      <c r="D79" s="4" t="s">
        <v>2</v>
      </c>
      <c r="E79" s="38">
        <v>1</v>
      </c>
      <c r="F79" s="64">
        <v>4000</v>
      </c>
      <c r="G79" s="64">
        <f>F79*E79</f>
        <v>4000</v>
      </c>
      <c r="H79" s="6"/>
      <c r="I79" s="120"/>
    </row>
    <row r="80" spans="2:12" s="27" customFormat="1" ht="15.75">
      <c r="B80" s="195" t="s">
        <v>55</v>
      </c>
      <c r="C80" s="196"/>
      <c r="D80" s="197"/>
      <c r="E80" s="198"/>
      <c r="F80" s="198"/>
      <c r="G80" s="219"/>
      <c r="H80" s="65">
        <f>G76+G77+G78+G79</f>
        <v>29230</v>
      </c>
      <c r="I80" s="107"/>
    </row>
    <row r="81" spans="2:12" s="27" customFormat="1" ht="15.75">
      <c r="B81" s="32"/>
      <c r="C81" s="32"/>
      <c r="D81" s="33"/>
      <c r="E81" s="33"/>
      <c r="F81" s="33"/>
      <c r="G81" s="33"/>
      <c r="H81" s="112"/>
      <c r="I81" s="108"/>
    </row>
    <row r="82" spans="2:12" s="27" customFormat="1" ht="15.75">
      <c r="B82" s="109" t="s">
        <v>112</v>
      </c>
      <c r="C82" s="113" t="s">
        <v>236</v>
      </c>
      <c r="D82" s="25"/>
      <c r="E82" s="25"/>
      <c r="F82" s="25"/>
      <c r="G82" s="25"/>
      <c r="H82" s="99"/>
      <c r="I82" s="111"/>
    </row>
    <row r="83" spans="2:12" s="27" customFormat="1" ht="15.75" thickBot="1">
      <c r="B83" s="34" t="s">
        <v>172</v>
      </c>
      <c r="C83" s="47" t="s">
        <v>290</v>
      </c>
      <c r="D83" s="4" t="s">
        <v>224</v>
      </c>
      <c r="E83" s="34">
        <v>24</v>
      </c>
      <c r="F83" s="172">
        <v>1900</v>
      </c>
      <c r="G83" s="172">
        <f>F83*E83</f>
        <v>45600</v>
      </c>
      <c r="H83" s="56"/>
      <c r="I83" s="48"/>
    </row>
    <row r="84" spans="2:12" s="27" customFormat="1" ht="15.75">
      <c r="B84" s="195" t="s">
        <v>55</v>
      </c>
      <c r="C84" s="196"/>
      <c r="D84" s="197"/>
      <c r="E84" s="198"/>
      <c r="F84" s="198"/>
      <c r="G84" s="219"/>
      <c r="H84" s="65">
        <f>G80+G81+G82+G83</f>
        <v>45600</v>
      </c>
      <c r="I84" s="107"/>
    </row>
    <row r="85" spans="2:12" s="27" customFormat="1" ht="15.75">
      <c r="B85" s="32"/>
      <c r="C85" s="32"/>
      <c r="D85" s="33"/>
      <c r="E85" s="33"/>
      <c r="F85" s="33"/>
      <c r="G85" s="33"/>
      <c r="H85" s="112"/>
      <c r="I85" s="108"/>
    </row>
    <row r="86" spans="2:12" s="27" customFormat="1" ht="15.75">
      <c r="B86" s="109" t="s">
        <v>113</v>
      </c>
      <c r="C86" s="110" t="s">
        <v>61</v>
      </c>
      <c r="D86" s="25"/>
      <c r="E86" s="25"/>
      <c r="F86" s="114"/>
      <c r="G86" s="114"/>
      <c r="H86" s="99"/>
      <c r="I86" s="111"/>
    </row>
    <row r="87" spans="2:12" s="27" customFormat="1">
      <c r="B87" s="165" t="s">
        <v>173</v>
      </c>
      <c r="C87" s="1" t="s">
        <v>230</v>
      </c>
      <c r="D87" s="4" t="s">
        <v>19</v>
      </c>
      <c r="E87" s="57">
        <v>6</v>
      </c>
      <c r="F87" s="78">
        <v>12000</v>
      </c>
      <c r="G87" s="79">
        <f>F87*E87</f>
        <v>72000</v>
      </c>
      <c r="H87" s="115"/>
      <c r="I87" s="116"/>
      <c r="L87" s="155"/>
    </row>
    <row r="88" spans="2:12" s="27" customFormat="1" ht="15.75" thickBot="1">
      <c r="B88" s="165" t="s">
        <v>276</v>
      </c>
      <c r="C88" s="156" t="s">
        <v>231</v>
      </c>
      <c r="D88" s="4" t="s">
        <v>19</v>
      </c>
      <c r="E88" s="57">
        <v>1</v>
      </c>
      <c r="F88" s="78">
        <v>14000</v>
      </c>
      <c r="G88" s="79">
        <f>F88*E88</f>
        <v>14000</v>
      </c>
      <c r="H88" s="157"/>
      <c r="I88" s="116"/>
      <c r="L88" s="155"/>
    </row>
    <row r="89" spans="2:12" s="27" customFormat="1" ht="15.75">
      <c r="B89" s="195" t="s">
        <v>55</v>
      </c>
      <c r="C89" s="196"/>
      <c r="D89" s="197"/>
      <c r="E89" s="198"/>
      <c r="F89" s="198"/>
      <c r="G89" s="219"/>
      <c r="H89" s="65">
        <f>G87+G88</f>
        <v>86000</v>
      </c>
      <c r="I89" s="107"/>
    </row>
    <row r="90" spans="2:12" s="27" customFormat="1">
      <c r="B90" s="22"/>
      <c r="C90" s="23"/>
      <c r="D90" s="24"/>
      <c r="E90" s="9"/>
      <c r="F90" s="117"/>
      <c r="G90" s="117"/>
      <c r="H90" s="117"/>
      <c r="I90" s="117"/>
    </row>
    <row r="91" spans="2:12" s="27" customFormat="1" ht="15.75">
      <c r="B91" s="124" t="s">
        <v>114</v>
      </c>
      <c r="C91" s="119" t="s">
        <v>69</v>
      </c>
      <c r="D91" s="25"/>
      <c r="E91" s="26"/>
      <c r="F91" s="114"/>
      <c r="G91" s="114"/>
      <c r="H91" s="99"/>
      <c r="I91" s="111"/>
    </row>
    <row r="92" spans="2:12" s="27" customFormat="1" ht="15.75" thickBot="1">
      <c r="B92" s="29" t="s">
        <v>174</v>
      </c>
      <c r="C92" s="31" t="s">
        <v>92</v>
      </c>
      <c r="D92" s="7" t="s">
        <v>224</v>
      </c>
      <c r="E92" s="29">
        <v>22</v>
      </c>
      <c r="F92" s="63">
        <v>2220</v>
      </c>
      <c r="G92" s="62">
        <f>F92*E92</f>
        <v>48840</v>
      </c>
      <c r="H92" s="6"/>
      <c r="I92" s="6"/>
    </row>
    <row r="93" spans="2:12" s="27" customFormat="1" ht="15.75">
      <c r="B93" s="195" t="s">
        <v>55</v>
      </c>
      <c r="C93" s="196"/>
      <c r="D93" s="197"/>
      <c r="E93" s="198"/>
      <c r="F93" s="198"/>
      <c r="G93" s="219"/>
      <c r="H93" s="65">
        <f>G92</f>
        <v>48840</v>
      </c>
      <c r="I93" s="107"/>
    </row>
    <row r="94" spans="2:12" s="27" customFormat="1" ht="15.75">
      <c r="B94" s="32"/>
      <c r="C94" s="32"/>
      <c r="D94" s="33"/>
      <c r="E94" s="33"/>
      <c r="F94" s="33"/>
      <c r="G94" s="33"/>
      <c r="H94" s="112"/>
      <c r="I94" s="108"/>
    </row>
    <row r="95" spans="2:12" s="27" customFormat="1" ht="15.75">
      <c r="B95" s="97" t="s">
        <v>115</v>
      </c>
      <c r="C95" s="98" t="s">
        <v>56</v>
      </c>
      <c r="D95" s="99"/>
      <c r="E95" s="99"/>
      <c r="F95" s="99"/>
      <c r="G95" s="99"/>
      <c r="H95" s="99"/>
      <c r="I95" s="100"/>
    </row>
    <row r="96" spans="2:12" s="27" customFormat="1">
      <c r="B96" s="20" t="s">
        <v>175</v>
      </c>
      <c r="C96" s="35" t="s">
        <v>62</v>
      </c>
      <c r="D96" s="7" t="s">
        <v>224</v>
      </c>
      <c r="E96" s="28">
        <v>24</v>
      </c>
      <c r="F96" s="62">
        <v>400</v>
      </c>
      <c r="G96" s="62">
        <f>F96*E96</f>
        <v>9600</v>
      </c>
      <c r="H96" s="6"/>
      <c r="I96" s="6"/>
    </row>
    <row r="97" spans="2:9" s="27" customFormat="1" ht="15.75" thickBot="1">
      <c r="B97" s="20" t="s">
        <v>277</v>
      </c>
      <c r="C97" s="39" t="s">
        <v>68</v>
      </c>
      <c r="D97" s="4" t="s">
        <v>19</v>
      </c>
      <c r="E97" s="30">
        <v>8</v>
      </c>
      <c r="F97" s="64">
        <v>1715</v>
      </c>
      <c r="G97" s="62">
        <f t="shared" ref="G97" si="6">F97*E97</f>
        <v>13720</v>
      </c>
      <c r="H97" s="6"/>
      <c r="I97" s="120"/>
    </row>
    <row r="98" spans="2:9" s="27" customFormat="1" ht="15.75">
      <c r="B98" s="195" t="s">
        <v>55</v>
      </c>
      <c r="C98" s="196"/>
      <c r="D98" s="197"/>
      <c r="E98" s="198"/>
      <c r="F98" s="198"/>
      <c r="G98" s="219"/>
      <c r="H98" s="65">
        <f>G96+G97</f>
        <v>23320</v>
      </c>
      <c r="I98" s="107"/>
    </row>
    <row r="99" spans="2:9" s="27" customFormat="1" ht="15.75">
      <c r="B99" s="32"/>
      <c r="C99" s="32"/>
      <c r="D99" s="33"/>
      <c r="E99" s="33"/>
      <c r="F99" s="33"/>
      <c r="G99" s="33"/>
      <c r="H99" s="112"/>
      <c r="I99" s="108"/>
    </row>
    <row r="100" spans="2:9" s="27" customFormat="1" ht="15.75">
      <c r="B100" s="109" t="s">
        <v>116</v>
      </c>
      <c r="C100" s="121" t="s">
        <v>70</v>
      </c>
      <c r="D100" s="25"/>
      <c r="E100" s="25"/>
      <c r="F100" s="25"/>
      <c r="G100" s="25"/>
      <c r="H100" s="99"/>
      <c r="I100" s="111"/>
    </row>
    <row r="101" spans="2:9" s="27" customFormat="1" ht="15.75" thickBot="1">
      <c r="B101" s="34" t="s">
        <v>176</v>
      </c>
      <c r="C101" s="44" t="s">
        <v>71</v>
      </c>
      <c r="D101" s="7" t="s">
        <v>224</v>
      </c>
      <c r="E101" s="34">
        <v>92</v>
      </c>
      <c r="F101" s="60">
        <v>2020</v>
      </c>
      <c r="G101" s="60">
        <f>F101*E101</f>
        <v>185840</v>
      </c>
      <c r="H101" s="56"/>
      <c r="I101" s="48"/>
    </row>
    <row r="102" spans="2:9" s="27" customFormat="1" ht="15.75">
      <c r="B102" s="195" t="s">
        <v>55</v>
      </c>
      <c r="C102" s="196"/>
      <c r="D102" s="197"/>
      <c r="E102" s="198"/>
      <c r="F102" s="198"/>
      <c r="G102" s="219"/>
      <c r="H102" s="65">
        <f>G101</f>
        <v>185840</v>
      </c>
      <c r="I102" s="107"/>
    </row>
    <row r="103" spans="2:9" s="27" customFormat="1" ht="15.75">
      <c r="B103" s="32"/>
      <c r="C103" s="45"/>
      <c r="D103" s="24"/>
      <c r="E103" s="33"/>
      <c r="F103" s="33"/>
      <c r="G103" s="33"/>
      <c r="H103" s="112"/>
      <c r="I103" s="108"/>
    </row>
    <row r="104" spans="2:9" s="27" customFormat="1" ht="15.75">
      <c r="B104" s="109" t="s">
        <v>117</v>
      </c>
      <c r="C104" s="121" t="s">
        <v>72</v>
      </c>
      <c r="D104" s="25"/>
      <c r="E104" s="25"/>
      <c r="F104" s="25"/>
      <c r="G104" s="25"/>
      <c r="H104" s="99"/>
      <c r="I104" s="111"/>
    </row>
    <row r="105" spans="2:9" s="27" customFormat="1">
      <c r="B105" s="34" t="s">
        <v>177</v>
      </c>
      <c r="C105" s="46" t="s">
        <v>233</v>
      </c>
      <c r="D105" s="34" t="s">
        <v>19</v>
      </c>
      <c r="E105" s="34">
        <v>1</v>
      </c>
      <c r="F105" s="60">
        <v>35000</v>
      </c>
      <c r="G105" s="60">
        <f>F105*E105</f>
        <v>35000</v>
      </c>
      <c r="H105" s="56"/>
      <c r="I105" s="48"/>
    </row>
    <row r="106" spans="2:9" s="27" customFormat="1">
      <c r="B106" s="34" t="s">
        <v>178</v>
      </c>
      <c r="C106" s="46" t="s">
        <v>74</v>
      </c>
      <c r="D106" s="34" t="s">
        <v>2</v>
      </c>
      <c r="E106" s="34">
        <v>1</v>
      </c>
      <c r="F106" s="60">
        <v>20000</v>
      </c>
      <c r="G106" s="60">
        <f t="shared" ref="G106:G107" si="7">F106*E106</f>
        <v>20000</v>
      </c>
      <c r="H106" s="56"/>
      <c r="I106" s="48"/>
    </row>
    <row r="107" spans="2:9" s="27" customFormat="1">
      <c r="B107" s="34" t="s">
        <v>179</v>
      </c>
      <c r="C107" s="46" t="s">
        <v>75</v>
      </c>
      <c r="D107" s="34" t="s">
        <v>2</v>
      </c>
      <c r="E107" s="34">
        <v>1</v>
      </c>
      <c r="F107" s="60">
        <v>30000</v>
      </c>
      <c r="G107" s="60">
        <f t="shared" si="7"/>
        <v>30000</v>
      </c>
      <c r="H107" s="56"/>
      <c r="I107" s="48"/>
    </row>
    <row r="108" spans="2:9" s="27" customFormat="1" ht="15.75" thickBot="1">
      <c r="B108" s="34" t="s">
        <v>180</v>
      </c>
      <c r="C108" s="44" t="s">
        <v>220</v>
      </c>
      <c r="D108" s="34" t="s">
        <v>2</v>
      </c>
      <c r="E108" s="34">
        <v>1</v>
      </c>
      <c r="F108" s="60">
        <v>0</v>
      </c>
      <c r="G108" s="60">
        <v>0</v>
      </c>
      <c r="H108" s="56"/>
      <c r="I108" s="48"/>
    </row>
    <row r="109" spans="2:9" s="27" customFormat="1" ht="15.75">
      <c r="B109" s="195" t="s">
        <v>55</v>
      </c>
      <c r="C109" s="196"/>
      <c r="D109" s="197"/>
      <c r="E109" s="198"/>
      <c r="F109" s="198"/>
      <c r="G109" s="219"/>
      <c r="H109" s="65">
        <f>G105+G106+G107+G108</f>
        <v>85000</v>
      </c>
      <c r="I109" s="107"/>
    </row>
    <row r="110" spans="2:9" s="27" customFormat="1" ht="15.75">
      <c r="B110" s="32"/>
      <c r="C110" s="32"/>
      <c r="D110" s="33"/>
      <c r="E110" s="33"/>
      <c r="F110" s="33"/>
      <c r="G110" s="33"/>
      <c r="H110" s="112"/>
      <c r="I110" s="108"/>
    </row>
    <row r="111" spans="2:9" s="27" customFormat="1" ht="15.75">
      <c r="B111" s="109" t="s">
        <v>118</v>
      </c>
      <c r="C111" s="121" t="s">
        <v>76</v>
      </c>
      <c r="D111" s="25"/>
      <c r="E111" s="25"/>
      <c r="F111" s="25"/>
      <c r="G111" s="25"/>
      <c r="H111" s="99"/>
      <c r="I111" s="111"/>
    </row>
    <row r="112" spans="2:9" s="27" customFormat="1">
      <c r="B112" s="34" t="s">
        <v>177</v>
      </c>
      <c r="C112" s="48" t="s">
        <v>77</v>
      </c>
      <c r="D112" s="34" t="s">
        <v>2</v>
      </c>
      <c r="E112" s="34">
        <v>1</v>
      </c>
      <c r="F112" s="60">
        <v>30000</v>
      </c>
      <c r="G112" s="60">
        <f>F112*E112</f>
        <v>30000</v>
      </c>
      <c r="H112" s="56"/>
      <c r="I112" s="48"/>
    </row>
    <row r="113" spans="2:12" s="27" customFormat="1">
      <c r="B113" s="34" t="s">
        <v>178</v>
      </c>
      <c r="C113" s="46" t="s">
        <v>81</v>
      </c>
      <c r="D113" s="34" t="s">
        <v>2</v>
      </c>
      <c r="E113" s="34">
        <v>1</v>
      </c>
      <c r="F113" s="60">
        <v>20000</v>
      </c>
      <c r="G113" s="60">
        <f>F113*E113</f>
        <v>20000</v>
      </c>
      <c r="H113" s="56"/>
      <c r="I113" s="48"/>
    </row>
    <row r="114" spans="2:12" s="27" customFormat="1">
      <c r="B114" s="34" t="s">
        <v>179</v>
      </c>
      <c r="C114" s="46" t="s">
        <v>88</v>
      </c>
      <c r="D114" s="34" t="s">
        <v>19</v>
      </c>
      <c r="E114" s="34">
        <v>4</v>
      </c>
      <c r="F114" s="60">
        <v>6500</v>
      </c>
      <c r="G114" s="60">
        <f>F114*E114</f>
        <v>26000</v>
      </c>
      <c r="H114" s="56"/>
      <c r="I114" s="48"/>
    </row>
    <row r="115" spans="2:12" s="27" customFormat="1" ht="15.75" thickBot="1">
      <c r="B115" s="34" t="s">
        <v>180</v>
      </c>
      <c r="C115" s="46" t="s">
        <v>226</v>
      </c>
      <c r="D115" s="34" t="s">
        <v>19</v>
      </c>
      <c r="E115" s="34">
        <v>6</v>
      </c>
      <c r="F115" s="60">
        <v>7960</v>
      </c>
      <c r="G115" s="60">
        <f>F115*E115</f>
        <v>47760</v>
      </c>
      <c r="H115" s="56"/>
      <c r="I115" s="48"/>
    </row>
    <row r="116" spans="2:12" s="27" customFormat="1" ht="15.75">
      <c r="B116" s="195" t="s">
        <v>55</v>
      </c>
      <c r="C116" s="196"/>
      <c r="D116" s="197"/>
      <c r="E116" s="198"/>
      <c r="F116" s="198"/>
      <c r="G116" s="219"/>
      <c r="H116" s="65">
        <f>G112+G113+G114+G115</f>
        <v>123760</v>
      </c>
      <c r="I116" s="107"/>
    </row>
    <row r="117" spans="2:12" s="27" customFormat="1" ht="15.75">
      <c r="B117" s="32"/>
      <c r="C117" s="32"/>
      <c r="D117" s="33"/>
      <c r="E117" s="33"/>
      <c r="F117" s="33"/>
      <c r="G117" s="33"/>
      <c r="H117" s="112"/>
      <c r="I117" s="108"/>
    </row>
    <row r="118" spans="2:12" s="27" customFormat="1" ht="15.75">
      <c r="B118" s="109" t="s">
        <v>278</v>
      </c>
      <c r="C118" s="121" t="s">
        <v>80</v>
      </c>
      <c r="D118" s="25"/>
      <c r="E118" s="25"/>
      <c r="F118" s="25"/>
      <c r="G118" s="25"/>
      <c r="H118" s="99"/>
      <c r="I118" s="111"/>
    </row>
    <row r="119" spans="2:12" s="27" customFormat="1">
      <c r="B119" s="34" t="s">
        <v>279</v>
      </c>
      <c r="C119" s="46" t="s">
        <v>93</v>
      </c>
      <c r="D119" s="34" t="s">
        <v>19</v>
      </c>
      <c r="E119" s="34">
        <v>1</v>
      </c>
      <c r="F119" s="60">
        <v>2500</v>
      </c>
      <c r="G119" s="60">
        <v>2800</v>
      </c>
      <c r="H119" s="56"/>
      <c r="I119" s="48"/>
    </row>
    <row r="120" spans="2:12" s="27" customFormat="1">
      <c r="B120" s="34" t="s">
        <v>280</v>
      </c>
      <c r="C120" s="46" t="s">
        <v>94</v>
      </c>
      <c r="D120" s="34" t="s">
        <v>19</v>
      </c>
      <c r="E120" s="34">
        <v>1</v>
      </c>
      <c r="F120" s="60">
        <v>1800</v>
      </c>
      <c r="G120" s="60">
        <f t="shared" ref="G120:G121" si="8">F120*E120</f>
        <v>1800</v>
      </c>
      <c r="H120" s="56"/>
      <c r="I120" s="48"/>
      <c r="L120" s="155"/>
    </row>
    <row r="121" spans="2:12" s="27" customFormat="1" ht="15.75" thickBot="1">
      <c r="B121" s="34" t="s">
        <v>281</v>
      </c>
      <c r="C121" s="46" t="s">
        <v>243</v>
      </c>
      <c r="D121" s="34" t="s">
        <v>2</v>
      </c>
      <c r="E121" s="34">
        <v>1</v>
      </c>
      <c r="F121" s="60">
        <v>25000</v>
      </c>
      <c r="G121" s="60">
        <f t="shared" si="8"/>
        <v>25000</v>
      </c>
      <c r="H121" s="56"/>
      <c r="I121" s="48"/>
      <c r="L121" s="155"/>
    </row>
    <row r="122" spans="2:12" s="27" customFormat="1" ht="15.75">
      <c r="B122" s="195" t="s">
        <v>55</v>
      </c>
      <c r="C122" s="196"/>
      <c r="D122" s="197"/>
      <c r="E122" s="198"/>
      <c r="F122" s="198"/>
      <c r="G122" s="219"/>
      <c r="H122" s="65">
        <f>G119+G120+G121</f>
        <v>29600</v>
      </c>
      <c r="I122" s="107"/>
    </row>
    <row r="123" spans="2:12" s="27" customFormat="1" ht="15.75">
      <c r="B123" s="32"/>
      <c r="C123" s="32"/>
      <c r="D123" s="33"/>
      <c r="E123" s="33"/>
      <c r="F123" s="33"/>
      <c r="G123" s="33"/>
      <c r="H123" s="112"/>
      <c r="I123" s="108"/>
    </row>
    <row r="124" spans="2:12" s="27" customFormat="1" ht="15.75">
      <c r="B124" s="42"/>
      <c r="C124" s="103" t="s">
        <v>234</v>
      </c>
      <c r="D124" s="43"/>
      <c r="E124" s="43"/>
      <c r="F124" s="43"/>
      <c r="G124" s="43"/>
      <c r="H124" s="123"/>
      <c r="I124" s="122"/>
    </row>
    <row r="125" spans="2:12" s="27" customFormat="1" ht="15.75">
      <c r="B125" s="97" t="s">
        <v>101</v>
      </c>
      <c r="C125" s="98" t="s">
        <v>64</v>
      </c>
      <c r="D125" s="99"/>
      <c r="E125" s="99"/>
      <c r="F125" s="99"/>
      <c r="G125" s="99"/>
      <c r="H125" s="99"/>
      <c r="I125" s="100"/>
    </row>
    <row r="126" spans="2:12" s="27" customFormat="1">
      <c r="B126" s="29" t="s">
        <v>181</v>
      </c>
      <c r="C126" s="31" t="s">
        <v>58</v>
      </c>
      <c r="D126" s="7" t="s">
        <v>2</v>
      </c>
      <c r="E126" s="29">
        <v>1</v>
      </c>
      <c r="F126" s="62">
        <v>2430</v>
      </c>
      <c r="G126" s="62">
        <f>F126*E126</f>
        <v>2430</v>
      </c>
      <c r="H126" s="6"/>
      <c r="I126" s="6"/>
    </row>
    <row r="127" spans="2:12" s="27" customFormat="1">
      <c r="B127" s="29" t="s">
        <v>182</v>
      </c>
      <c r="C127" s="37" t="s">
        <v>79</v>
      </c>
      <c r="D127" s="7" t="s">
        <v>224</v>
      </c>
      <c r="E127" s="38">
        <v>86</v>
      </c>
      <c r="F127" s="64">
        <v>200</v>
      </c>
      <c r="G127" s="62">
        <f>F127*E127</f>
        <v>17200</v>
      </c>
      <c r="H127" s="6"/>
      <c r="I127" s="120"/>
    </row>
    <row r="128" spans="2:12" s="27" customFormat="1">
      <c r="B128" s="29" t="s">
        <v>183</v>
      </c>
      <c r="C128" s="37" t="s">
        <v>59</v>
      </c>
      <c r="D128" s="7" t="s">
        <v>224</v>
      </c>
      <c r="E128" s="38">
        <v>42</v>
      </c>
      <c r="F128" s="64">
        <v>200</v>
      </c>
      <c r="G128" s="64">
        <f>F128*E128</f>
        <v>8400</v>
      </c>
      <c r="H128" s="6"/>
      <c r="I128" s="120"/>
    </row>
    <row r="129" spans="2:12" s="27" customFormat="1">
      <c r="B129" s="29" t="s">
        <v>184</v>
      </c>
      <c r="C129" s="37" t="s">
        <v>60</v>
      </c>
      <c r="D129" s="4" t="s">
        <v>2</v>
      </c>
      <c r="E129" s="38">
        <v>1</v>
      </c>
      <c r="F129" s="64">
        <v>5500</v>
      </c>
      <c r="G129" s="64">
        <f>F129*E129</f>
        <v>5500</v>
      </c>
      <c r="H129" s="120"/>
      <c r="I129" s="120"/>
    </row>
    <row r="130" spans="2:12" s="27" customFormat="1" ht="15.75" thickBot="1">
      <c r="B130" s="29" t="s">
        <v>291</v>
      </c>
      <c r="C130" s="171" t="s">
        <v>292</v>
      </c>
      <c r="D130" s="4" t="s">
        <v>19</v>
      </c>
      <c r="E130" s="38">
        <v>1</v>
      </c>
      <c r="F130" s="64">
        <v>2500</v>
      </c>
      <c r="G130" s="64">
        <f>F130*E130</f>
        <v>2500</v>
      </c>
      <c r="H130" s="163"/>
      <c r="I130" s="3"/>
    </row>
    <row r="131" spans="2:12" s="27" customFormat="1" ht="15.75">
      <c r="B131" s="195" t="s">
        <v>55</v>
      </c>
      <c r="C131" s="196"/>
      <c r="D131" s="197"/>
      <c r="E131" s="198"/>
      <c r="F131" s="198"/>
      <c r="G131" s="219"/>
      <c r="H131" s="65">
        <f>G126+G127+G128+G129+G130</f>
        <v>36030</v>
      </c>
      <c r="I131" s="107"/>
    </row>
    <row r="132" spans="2:12" s="27" customFormat="1" ht="15.75">
      <c r="B132" s="32"/>
      <c r="C132" s="32"/>
      <c r="D132" s="33"/>
      <c r="E132" s="33"/>
      <c r="F132" s="33"/>
      <c r="G132" s="33"/>
      <c r="H132" s="112"/>
      <c r="I132" s="108"/>
    </row>
    <row r="133" spans="2:12" s="27" customFormat="1" ht="15.75">
      <c r="B133" s="109" t="s">
        <v>119</v>
      </c>
      <c r="C133" s="110" t="s">
        <v>90</v>
      </c>
      <c r="D133" s="25"/>
      <c r="E133" s="25"/>
      <c r="F133" s="25"/>
      <c r="G133" s="25"/>
      <c r="H133" s="99"/>
      <c r="I133" s="111"/>
    </row>
    <row r="134" spans="2:12" s="27" customFormat="1" ht="15.75">
      <c r="B134" s="34" t="s">
        <v>185</v>
      </c>
      <c r="C134" s="47" t="s">
        <v>86</v>
      </c>
      <c r="D134" s="7" t="s">
        <v>224</v>
      </c>
      <c r="E134" s="34">
        <v>10</v>
      </c>
      <c r="F134" s="60">
        <v>1800</v>
      </c>
      <c r="G134" s="59">
        <f>F134*E134</f>
        <v>18000</v>
      </c>
      <c r="H134" s="74"/>
      <c r="I134" s="48"/>
      <c r="L134" s="155"/>
    </row>
    <row r="135" spans="2:12" s="27" customFormat="1" ht="15.75" thickBot="1">
      <c r="B135" s="34" t="s">
        <v>186</v>
      </c>
      <c r="C135" s="47" t="s">
        <v>91</v>
      </c>
      <c r="D135" s="7" t="s">
        <v>224</v>
      </c>
      <c r="E135" s="34">
        <v>10</v>
      </c>
      <c r="F135" s="60">
        <v>1800</v>
      </c>
      <c r="G135" s="59">
        <f>F135*E135</f>
        <v>18000</v>
      </c>
      <c r="H135" s="56"/>
      <c r="I135" s="48"/>
    </row>
    <row r="136" spans="2:12" s="27" customFormat="1" ht="15.75">
      <c r="B136" s="195" t="s">
        <v>55</v>
      </c>
      <c r="C136" s="196"/>
      <c r="D136" s="197"/>
      <c r="E136" s="198"/>
      <c r="F136" s="198"/>
      <c r="G136" s="219"/>
      <c r="H136" s="65">
        <f>G134+G135</f>
        <v>36000</v>
      </c>
      <c r="I136" s="107"/>
    </row>
    <row r="137" spans="2:12" s="27" customFormat="1" ht="15.75">
      <c r="B137" s="32"/>
      <c r="C137" s="32"/>
      <c r="D137" s="33"/>
      <c r="E137" s="33"/>
      <c r="F137" s="33"/>
      <c r="G137" s="33"/>
      <c r="H137" s="112"/>
      <c r="I137" s="108"/>
    </row>
    <row r="138" spans="2:12" s="27" customFormat="1" ht="15.75">
      <c r="B138" s="109" t="s">
        <v>120</v>
      </c>
      <c r="C138" s="110" t="s">
        <v>264</v>
      </c>
      <c r="D138" s="25"/>
      <c r="E138" s="25"/>
      <c r="F138" s="25"/>
      <c r="G138" s="25"/>
      <c r="H138" s="99"/>
      <c r="I138" s="111"/>
    </row>
    <row r="139" spans="2:12" s="27" customFormat="1" ht="15.75" thickBot="1">
      <c r="B139" s="34" t="s">
        <v>187</v>
      </c>
      <c r="C139" s="44" t="s">
        <v>265</v>
      </c>
      <c r="D139" s="7" t="s">
        <v>224</v>
      </c>
      <c r="E139" s="34">
        <v>8</v>
      </c>
      <c r="F139" s="172">
        <v>1500</v>
      </c>
      <c r="G139" s="172">
        <f>F139*E139</f>
        <v>12000</v>
      </c>
      <c r="H139" s="56"/>
      <c r="I139" s="48"/>
    </row>
    <row r="140" spans="2:12" s="27" customFormat="1" ht="15.75">
      <c r="B140" s="195" t="s">
        <v>55</v>
      </c>
      <c r="C140" s="196"/>
      <c r="D140" s="197"/>
      <c r="E140" s="198"/>
      <c r="F140" s="198"/>
      <c r="G140" s="219"/>
      <c r="H140" s="65">
        <f>G139</f>
        <v>12000</v>
      </c>
      <c r="I140" s="107"/>
    </row>
    <row r="141" spans="2:12" s="27" customFormat="1" ht="15.75">
      <c r="B141" s="32"/>
      <c r="C141" s="32"/>
      <c r="D141" s="33"/>
      <c r="E141" s="33"/>
      <c r="F141" s="33"/>
      <c r="G141" s="33"/>
      <c r="H141" s="112"/>
      <c r="I141" s="108"/>
    </row>
    <row r="142" spans="2:12" s="27" customFormat="1" ht="15.75">
      <c r="B142" s="109" t="s">
        <v>121</v>
      </c>
      <c r="C142" s="110" t="s">
        <v>61</v>
      </c>
      <c r="D142" s="25"/>
      <c r="E142" s="25"/>
      <c r="F142" s="114"/>
      <c r="G142" s="114"/>
      <c r="H142" s="99"/>
      <c r="I142" s="111"/>
    </row>
    <row r="143" spans="2:12" s="27" customFormat="1">
      <c r="B143" s="34" t="s">
        <v>188</v>
      </c>
      <c r="C143" s="46" t="s">
        <v>89</v>
      </c>
      <c r="D143" s="34" t="s">
        <v>19</v>
      </c>
      <c r="E143" s="34">
        <v>3</v>
      </c>
      <c r="F143" s="78">
        <v>14000</v>
      </c>
      <c r="G143" s="78">
        <f>F143*E143</f>
        <v>42000</v>
      </c>
      <c r="H143" s="56"/>
      <c r="I143" s="116"/>
    </row>
    <row r="144" spans="2:12" s="27" customFormat="1">
      <c r="B144" s="34" t="s">
        <v>282</v>
      </c>
      <c r="C144" s="47" t="s">
        <v>98</v>
      </c>
      <c r="D144" s="34" t="s">
        <v>19</v>
      </c>
      <c r="E144" s="34">
        <v>1</v>
      </c>
      <c r="F144" s="78">
        <v>12000</v>
      </c>
      <c r="G144" s="78">
        <f t="shared" ref="G144:G145" si="9">F144*E144</f>
        <v>12000</v>
      </c>
      <c r="H144" s="115"/>
      <c r="I144" s="116"/>
    </row>
    <row r="145" spans="2:9" s="27" customFormat="1" ht="15.75" thickBot="1">
      <c r="B145" s="34" t="s">
        <v>283</v>
      </c>
      <c r="C145" s="44" t="s">
        <v>67</v>
      </c>
      <c r="D145" s="4" t="s">
        <v>19</v>
      </c>
      <c r="E145" s="34">
        <v>3</v>
      </c>
      <c r="F145" s="78">
        <v>1550</v>
      </c>
      <c r="G145" s="78">
        <f t="shared" si="9"/>
        <v>4650</v>
      </c>
      <c r="H145" s="115"/>
      <c r="I145" s="116"/>
    </row>
    <row r="146" spans="2:9" s="27" customFormat="1" ht="15.75">
      <c r="B146" s="195" t="s">
        <v>55</v>
      </c>
      <c r="C146" s="196"/>
      <c r="D146" s="197"/>
      <c r="E146" s="198"/>
      <c r="F146" s="198"/>
      <c r="G146" s="219"/>
      <c r="H146" s="65">
        <f>G143+G144+G145</f>
        <v>58650</v>
      </c>
      <c r="I146" s="107"/>
    </row>
    <row r="147" spans="2:9" s="27" customFormat="1">
      <c r="B147" s="22"/>
      <c r="C147" s="23"/>
      <c r="D147" s="24"/>
      <c r="E147" s="9"/>
      <c r="F147" s="117"/>
      <c r="G147" s="117"/>
      <c r="H147" s="117"/>
      <c r="I147" s="117"/>
    </row>
    <row r="148" spans="2:9" s="27" customFormat="1" ht="15.75">
      <c r="B148" s="118" t="s">
        <v>122</v>
      </c>
      <c r="C148" s="119" t="s">
        <v>69</v>
      </c>
      <c r="D148" s="25"/>
      <c r="E148" s="26"/>
      <c r="F148" s="114"/>
      <c r="G148" s="114"/>
      <c r="H148" s="99"/>
      <c r="I148" s="111"/>
    </row>
    <row r="149" spans="2:9" s="27" customFormat="1" ht="15.75" thickBot="1">
      <c r="B149" s="29" t="s">
        <v>189</v>
      </c>
      <c r="C149" s="31" t="s">
        <v>92</v>
      </c>
      <c r="D149" s="7" t="s">
        <v>224</v>
      </c>
      <c r="E149" s="29">
        <v>4</v>
      </c>
      <c r="F149" s="63">
        <v>2220</v>
      </c>
      <c r="G149" s="62">
        <f>F149*E149</f>
        <v>8880</v>
      </c>
      <c r="H149" s="6"/>
      <c r="I149" s="6"/>
    </row>
    <row r="150" spans="2:9" s="27" customFormat="1" ht="15.75">
      <c r="B150" s="195" t="s">
        <v>55</v>
      </c>
      <c r="C150" s="196"/>
      <c r="D150" s="197"/>
      <c r="E150" s="198"/>
      <c r="F150" s="198"/>
      <c r="G150" s="219"/>
      <c r="H150" s="65">
        <f>G149</f>
        <v>8880</v>
      </c>
      <c r="I150" s="107"/>
    </row>
    <row r="151" spans="2:9" s="27" customFormat="1" ht="15.75">
      <c r="B151" s="32"/>
      <c r="C151" s="32"/>
      <c r="D151" s="33"/>
      <c r="E151" s="33"/>
      <c r="F151" s="33"/>
      <c r="G151" s="33"/>
      <c r="H151" s="112"/>
      <c r="I151" s="108"/>
    </row>
    <row r="152" spans="2:9" s="27" customFormat="1" ht="15.75">
      <c r="B152" s="97" t="s">
        <v>123</v>
      </c>
      <c r="C152" s="98" t="s">
        <v>56</v>
      </c>
      <c r="D152" s="99"/>
      <c r="E152" s="99"/>
      <c r="F152" s="99"/>
      <c r="G152" s="99"/>
      <c r="H152" s="99"/>
      <c r="I152" s="100"/>
    </row>
    <row r="153" spans="2:9" s="27" customFormat="1">
      <c r="B153" s="20" t="s">
        <v>190</v>
      </c>
      <c r="C153" s="35" t="s">
        <v>62</v>
      </c>
      <c r="D153" s="7" t="s">
        <v>224</v>
      </c>
      <c r="E153" s="28">
        <v>34</v>
      </c>
      <c r="F153" s="62">
        <v>400</v>
      </c>
      <c r="G153" s="62">
        <f>F153*E153</f>
        <v>13600</v>
      </c>
      <c r="H153" s="6"/>
      <c r="I153" s="6"/>
    </row>
    <row r="154" spans="2:9" s="27" customFormat="1" ht="15.75" thickBot="1">
      <c r="B154" s="20" t="s">
        <v>303</v>
      </c>
      <c r="C154" s="39" t="s">
        <v>68</v>
      </c>
      <c r="D154" s="4" t="s">
        <v>19</v>
      </c>
      <c r="E154" s="30">
        <v>3</v>
      </c>
      <c r="F154" s="64">
        <v>1715</v>
      </c>
      <c r="G154" s="62">
        <f t="shared" ref="G154" si="10">F154*E154</f>
        <v>5145</v>
      </c>
      <c r="H154" s="6"/>
      <c r="I154" s="120"/>
    </row>
    <row r="155" spans="2:9" s="27" customFormat="1" ht="15.75">
      <c r="B155" s="195" t="s">
        <v>55</v>
      </c>
      <c r="C155" s="196"/>
      <c r="D155" s="197"/>
      <c r="E155" s="198"/>
      <c r="F155" s="198"/>
      <c r="G155" s="219"/>
      <c r="H155" s="65">
        <f>G153+G154</f>
        <v>18745</v>
      </c>
      <c r="I155" s="107"/>
    </row>
    <row r="156" spans="2:9" s="27" customFormat="1" ht="15.75">
      <c r="B156" s="32"/>
      <c r="C156" s="32"/>
      <c r="D156" s="33"/>
      <c r="E156" s="33"/>
      <c r="F156" s="33"/>
      <c r="G156" s="33"/>
      <c r="H156" s="112"/>
      <c r="I156" s="108"/>
    </row>
    <row r="157" spans="2:9" s="27" customFormat="1" ht="15.75">
      <c r="B157" s="109" t="s">
        <v>124</v>
      </c>
      <c r="C157" s="121" t="s">
        <v>70</v>
      </c>
      <c r="D157" s="25"/>
      <c r="E157" s="25"/>
      <c r="F157" s="25"/>
      <c r="G157" s="25"/>
      <c r="H157" s="99"/>
      <c r="I157" s="111"/>
    </row>
    <row r="158" spans="2:9" s="27" customFormat="1" ht="15.75" thickBot="1">
      <c r="B158" s="34" t="s">
        <v>191</v>
      </c>
      <c r="C158" s="44" t="s">
        <v>71</v>
      </c>
      <c r="D158" s="7" t="s">
        <v>224</v>
      </c>
      <c r="E158" s="34">
        <v>16</v>
      </c>
      <c r="F158" s="60">
        <v>2020</v>
      </c>
      <c r="G158" s="60">
        <f>F158*E158</f>
        <v>32320</v>
      </c>
      <c r="H158" s="56"/>
      <c r="I158" s="48"/>
    </row>
    <row r="159" spans="2:9" s="27" customFormat="1" ht="15.75">
      <c r="B159" s="195" t="s">
        <v>55</v>
      </c>
      <c r="C159" s="196"/>
      <c r="D159" s="197"/>
      <c r="E159" s="198"/>
      <c r="F159" s="198"/>
      <c r="G159" s="219"/>
      <c r="H159" s="65">
        <f>G158</f>
        <v>32320</v>
      </c>
      <c r="I159" s="107"/>
    </row>
    <row r="160" spans="2:9" s="27" customFormat="1" ht="15.75">
      <c r="B160" s="32"/>
      <c r="C160" s="45"/>
      <c r="D160" s="24"/>
      <c r="E160" s="33"/>
      <c r="F160" s="33"/>
      <c r="G160" s="33"/>
      <c r="H160" s="112"/>
      <c r="I160" s="108"/>
    </row>
    <row r="161" spans="2:9" s="27" customFormat="1" ht="15.75">
      <c r="B161" s="109" t="s">
        <v>125</v>
      </c>
      <c r="C161" s="121" t="s">
        <v>72</v>
      </c>
      <c r="D161" s="25"/>
      <c r="E161" s="25"/>
      <c r="F161" s="25"/>
      <c r="G161" s="25"/>
      <c r="H161" s="99"/>
      <c r="I161" s="111"/>
    </row>
    <row r="162" spans="2:9" s="27" customFormat="1">
      <c r="B162" s="34" t="s">
        <v>192</v>
      </c>
      <c r="C162" s="46" t="s">
        <v>233</v>
      </c>
      <c r="D162" s="34" t="s">
        <v>19</v>
      </c>
      <c r="E162" s="34">
        <v>1</v>
      </c>
      <c r="F162" s="60">
        <v>35000</v>
      </c>
      <c r="G162" s="60">
        <f>F162*E162</f>
        <v>35000</v>
      </c>
      <c r="H162" s="56"/>
      <c r="I162" s="48"/>
    </row>
    <row r="163" spans="2:9" s="27" customFormat="1">
      <c r="B163" s="34" t="s">
        <v>193</v>
      </c>
      <c r="C163" s="46" t="s">
        <v>74</v>
      </c>
      <c r="D163" s="34" t="s">
        <v>2</v>
      </c>
      <c r="E163" s="34">
        <v>1</v>
      </c>
      <c r="F163" s="60">
        <v>2000</v>
      </c>
      <c r="G163" s="60">
        <f t="shared" ref="G163:G165" si="11">F163*E163</f>
        <v>2000</v>
      </c>
      <c r="H163" s="56"/>
      <c r="I163" s="48"/>
    </row>
    <row r="164" spans="2:9" s="27" customFormat="1">
      <c r="B164" s="34" t="s">
        <v>194</v>
      </c>
      <c r="C164" s="46" t="s">
        <v>75</v>
      </c>
      <c r="D164" s="34" t="s">
        <v>2</v>
      </c>
      <c r="E164" s="34">
        <v>1</v>
      </c>
      <c r="F164" s="60">
        <v>25000</v>
      </c>
      <c r="G164" s="60">
        <f t="shared" si="11"/>
        <v>25000</v>
      </c>
      <c r="H164" s="56"/>
      <c r="I164" s="48"/>
    </row>
    <row r="165" spans="2:9" s="27" customFormat="1" ht="15.75" thickBot="1">
      <c r="B165" s="34" t="s">
        <v>195</v>
      </c>
      <c r="C165" s="44" t="s">
        <v>221</v>
      </c>
      <c r="D165" s="34" t="s">
        <v>2</v>
      </c>
      <c r="E165" s="34">
        <v>1</v>
      </c>
      <c r="F165" s="60">
        <v>0</v>
      </c>
      <c r="G165" s="60">
        <f t="shared" si="11"/>
        <v>0</v>
      </c>
      <c r="H165" s="56"/>
      <c r="I165" s="48"/>
    </row>
    <row r="166" spans="2:9" s="27" customFormat="1" ht="15.75">
      <c r="B166" s="195" t="s">
        <v>55</v>
      </c>
      <c r="C166" s="196"/>
      <c r="D166" s="197"/>
      <c r="E166" s="198"/>
      <c r="F166" s="198"/>
      <c r="G166" s="219"/>
      <c r="H166" s="65">
        <f>G162+G163+G165</f>
        <v>37000</v>
      </c>
      <c r="I166" s="107"/>
    </row>
    <row r="167" spans="2:9" s="27" customFormat="1" ht="15.75">
      <c r="B167" s="32"/>
      <c r="C167" s="32"/>
      <c r="D167" s="33"/>
      <c r="E167" s="33"/>
      <c r="F167" s="33"/>
      <c r="G167" s="33"/>
      <c r="H167" s="112"/>
      <c r="I167" s="108"/>
    </row>
    <row r="168" spans="2:9" s="27" customFormat="1" ht="15.75">
      <c r="B168" s="109" t="s">
        <v>126</v>
      </c>
      <c r="C168" s="121" t="s">
        <v>76</v>
      </c>
      <c r="D168" s="25"/>
      <c r="E168" s="25"/>
      <c r="F168" s="25"/>
      <c r="G168" s="25"/>
      <c r="H168" s="99"/>
      <c r="I168" s="111"/>
    </row>
    <row r="169" spans="2:9" s="27" customFormat="1">
      <c r="B169" s="34" t="s">
        <v>196</v>
      </c>
      <c r="C169" s="48" t="s">
        <v>77</v>
      </c>
      <c r="D169" s="34" t="s">
        <v>2</v>
      </c>
      <c r="E169" s="34">
        <v>1</v>
      </c>
      <c r="F169" s="60">
        <v>30000</v>
      </c>
      <c r="G169" s="60">
        <f>F169*E169</f>
        <v>30000</v>
      </c>
      <c r="H169" s="56"/>
      <c r="I169" s="48"/>
    </row>
    <row r="170" spans="2:9" s="27" customFormat="1">
      <c r="B170" s="34" t="s">
        <v>197</v>
      </c>
      <c r="C170" s="46" t="s">
        <v>81</v>
      </c>
      <c r="D170" s="34" t="s">
        <v>2</v>
      </c>
      <c r="E170" s="34">
        <v>1</v>
      </c>
      <c r="F170" s="60">
        <v>15000</v>
      </c>
      <c r="G170" s="60">
        <f t="shared" ref="G170:G172" si="12">F170*E170</f>
        <v>15000</v>
      </c>
      <c r="H170" s="56"/>
      <c r="I170" s="48"/>
    </row>
    <row r="171" spans="2:9" s="27" customFormat="1">
      <c r="B171" s="34" t="s">
        <v>198</v>
      </c>
      <c r="C171" s="46" t="s">
        <v>88</v>
      </c>
      <c r="D171" s="34" t="s">
        <v>19</v>
      </c>
      <c r="E171" s="34">
        <v>2</v>
      </c>
      <c r="F171" s="60">
        <v>6500</v>
      </c>
      <c r="G171" s="60">
        <f t="shared" si="12"/>
        <v>13000</v>
      </c>
      <c r="H171" s="56"/>
      <c r="I171" s="48"/>
    </row>
    <row r="172" spans="2:9" s="27" customFormat="1" ht="15.75" thickBot="1">
      <c r="B172" s="34" t="s">
        <v>199</v>
      </c>
      <c r="C172" s="46" t="s">
        <v>226</v>
      </c>
      <c r="D172" s="34" t="s">
        <v>19</v>
      </c>
      <c r="E172" s="34">
        <v>2</v>
      </c>
      <c r="F172" s="60">
        <v>7960</v>
      </c>
      <c r="G172" s="60">
        <f t="shared" si="12"/>
        <v>15920</v>
      </c>
      <c r="H172" s="56"/>
      <c r="I172" s="48"/>
    </row>
    <row r="173" spans="2:9" s="27" customFormat="1" ht="15.75">
      <c r="B173" s="195" t="s">
        <v>55</v>
      </c>
      <c r="C173" s="196"/>
      <c r="D173" s="197"/>
      <c r="E173" s="198"/>
      <c r="F173" s="198"/>
      <c r="G173" s="219"/>
      <c r="H173" s="65">
        <f>G169+G170+G171+G172</f>
        <v>73920</v>
      </c>
      <c r="I173" s="107"/>
    </row>
    <row r="174" spans="2:9" s="27" customFormat="1" ht="15.75">
      <c r="B174" s="32"/>
      <c r="C174" s="32"/>
      <c r="D174" s="33"/>
      <c r="E174" s="33"/>
      <c r="F174" s="33"/>
      <c r="G174" s="33"/>
      <c r="H174" s="112"/>
      <c r="I174" s="108"/>
    </row>
    <row r="175" spans="2:9" s="27" customFormat="1" ht="15.75">
      <c r="B175" s="109" t="s">
        <v>284</v>
      </c>
      <c r="C175" s="121" t="s">
        <v>80</v>
      </c>
      <c r="D175" s="25"/>
      <c r="E175" s="25"/>
      <c r="F175" s="25"/>
      <c r="G175" s="25"/>
      <c r="H175" s="99"/>
      <c r="I175" s="111"/>
    </row>
    <row r="176" spans="2:9" s="27" customFormat="1">
      <c r="B176" s="34" t="s">
        <v>285</v>
      </c>
      <c r="C176" s="46" t="s">
        <v>95</v>
      </c>
      <c r="D176" s="34" t="s">
        <v>19</v>
      </c>
      <c r="E176" s="34">
        <v>2</v>
      </c>
      <c r="F176" s="60">
        <v>1800</v>
      </c>
      <c r="G176" s="60">
        <f>F176*E176</f>
        <v>3600</v>
      </c>
      <c r="H176" s="56"/>
      <c r="I176" s="48"/>
    </row>
    <row r="177" spans="1:10" s="27" customFormat="1">
      <c r="B177" s="34" t="s">
        <v>286</v>
      </c>
      <c r="C177" s="46" t="s">
        <v>249</v>
      </c>
      <c r="D177" s="34" t="s">
        <v>19</v>
      </c>
      <c r="E177" s="34">
        <v>1</v>
      </c>
      <c r="F177" s="60">
        <v>10550</v>
      </c>
      <c r="G177" s="60">
        <f t="shared" ref="G177" si="13">F177*E177</f>
        <v>10550</v>
      </c>
      <c r="H177" s="56"/>
      <c r="I177" s="48"/>
    </row>
    <row r="178" spans="1:10" s="27" customFormat="1" ht="15.75" thickBot="1">
      <c r="B178" s="34" t="s">
        <v>287</v>
      </c>
      <c r="C178" s="46" t="s">
        <v>242</v>
      </c>
      <c r="D178" s="34" t="s">
        <v>2</v>
      </c>
      <c r="E178" s="34">
        <v>1</v>
      </c>
      <c r="F178" s="60">
        <v>25000</v>
      </c>
      <c r="G178" s="60">
        <v>25000</v>
      </c>
      <c r="H178" s="56"/>
      <c r="I178" s="48"/>
    </row>
    <row r="179" spans="1:10" s="27" customFormat="1" ht="15.75">
      <c r="B179" s="195" t="s">
        <v>55</v>
      </c>
      <c r="C179" s="196"/>
      <c r="D179" s="197"/>
      <c r="E179" s="198"/>
      <c r="F179" s="198"/>
      <c r="G179" s="219"/>
      <c r="H179" s="65">
        <f>G176+G177+G178</f>
        <v>39150</v>
      </c>
      <c r="I179" s="107"/>
    </row>
    <row r="180" spans="1:10" s="27" customFormat="1" ht="15.75">
      <c r="B180" s="32"/>
      <c r="C180" s="32"/>
      <c r="D180" s="33"/>
      <c r="E180" s="33"/>
      <c r="F180" s="33"/>
      <c r="G180" s="33"/>
      <c r="H180" s="112"/>
      <c r="I180" s="108"/>
    </row>
    <row r="181" spans="1:10" s="27" customFormat="1" ht="15.75">
      <c r="B181" s="42"/>
      <c r="C181" s="103" t="s">
        <v>246</v>
      </c>
      <c r="D181" s="43"/>
      <c r="E181" s="43"/>
      <c r="F181" s="122"/>
      <c r="G181" s="122"/>
      <c r="H181" s="123"/>
      <c r="I181" s="122"/>
    </row>
    <row r="182" spans="1:10" s="27" customFormat="1" ht="15.75">
      <c r="B182" s="97" t="s">
        <v>127</v>
      </c>
      <c r="C182" s="98" t="s">
        <v>66</v>
      </c>
      <c r="D182" s="99"/>
      <c r="E182" s="99"/>
      <c r="F182" s="99"/>
      <c r="G182" s="99"/>
      <c r="H182" s="99"/>
      <c r="I182" s="100"/>
    </row>
    <row r="183" spans="1:10" s="27" customFormat="1">
      <c r="B183" s="36" t="s">
        <v>200</v>
      </c>
      <c r="C183" s="37" t="s">
        <v>79</v>
      </c>
      <c r="D183" s="7" t="s">
        <v>224</v>
      </c>
      <c r="E183" s="38">
        <v>32</v>
      </c>
      <c r="F183" s="64">
        <v>200</v>
      </c>
      <c r="G183" s="64">
        <f>F183*E183</f>
        <v>6400</v>
      </c>
      <c r="H183" s="6"/>
      <c r="I183" s="120"/>
    </row>
    <row r="184" spans="1:10" s="27" customFormat="1">
      <c r="B184" s="36" t="s">
        <v>201</v>
      </c>
      <c r="C184" s="37" t="s">
        <v>272</v>
      </c>
      <c r="D184" s="7" t="s">
        <v>224</v>
      </c>
      <c r="E184" s="38">
        <v>28</v>
      </c>
      <c r="F184" s="64">
        <v>200</v>
      </c>
      <c r="G184" s="64">
        <f>F184*E184</f>
        <v>5600</v>
      </c>
      <c r="H184" s="6"/>
      <c r="I184" s="120"/>
    </row>
    <row r="185" spans="1:10" s="27" customFormat="1">
      <c r="B185" s="36" t="s">
        <v>202</v>
      </c>
      <c r="C185" s="37" t="s">
        <v>60</v>
      </c>
      <c r="D185" s="4" t="s">
        <v>2</v>
      </c>
      <c r="E185" s="38">
        <v>1</v>
      </c>
      <c r="F185" s="64">
        <v>2500</v>
      </c>
      <c r="G185" s="64">
        <f>F185*E185</f>
        <v>2500</v>
      </c>
      <c r="H185" s="6"/>
      <c r="I185" s="120"/>
    </row>
    <row r="186" spans="1:10" s="27" customFormat="1" ht="15.75" thickBot="1">
      <c r="B186" s="36" t="s">
        <v>241</v>
      </c>
      <c r="C186" s="37" t="s">
        <v>240</v>
      </c>
      <c r="D186" s="7" t="s">
        <v>19</v>
      </c>
      <c r="E186" s="38">
        <v>2</v>
      </c>
      <c r="F186" s="64">
        <v>2800</v>
      </c>
      <c r="G186" s="64">
        <f>F186*E186</f>
        <v>5600</v>
      </c>
      <c r="H186" s="163"/>
      <c r="I186" s="120"/>
    </row>
    <row r="187" spans="1:10" s="27" customFormat="1" ht="15.75">
      <c r="B187" s="195" t="s">
        <v>55</v>
      </c>
      <c r="C187" s="196"/>
      <c r="D187" s="197"/>
      <c r="E187" s="198"/>
      <c r="F187" s="198"/>
      <c r="G187" s="219"/>
      <c r="H187" s="65">
        <f>G183+G184+G185</f>
        <v>14500</v>
      </c>
      <c r="I187" s="107"/>
    </row>
    <row r="188" spans="1:10" s="27" customFormat="1" ht="15.75">
      <c r="B188" s="32"/>
      <c r="C188" s="32"/>
      <c r="D188" s="33"/>
      <c r="E188" s="33"/>
      <c r="F188" s="33"/>
      <c r="G188" s="33"/>
      <c r="H188" s="112"/>
      <c r="I188" s="108"/>
    </row>
    <row r="189" spans="1:10" s="27" customFormat="1" ht="15.75">
      <c r="B189" s="109" t="s">
        <v>128</v>
      </c>
      <c r="C189" s="110" t="s">
        <v>61</v>
      </c>
      <c r="D189" s="25"/>
      <c r="E189" s="25"/>
      <c r="F189" s="114"/>
      <c r="G189" s="114"/>
      <c r="H189" s="99"/>
      <c r="I189" s="111"/>
    </row>
    <row r="190" spans="1:10" s="27" customFormat="1" ht="15.75" thickBot="1">
      <c r="A190" s="1"/>
      <c r="B190" s="80" t="s">
        <v>203</v>
      </c>
      <c r="C190" s="44" t="s">
        <v>67</v>
      </c>
      <c r="D190" s="4" t="s">
        <v>19</v>
      </c>
      <c r="E190" s="34">
        <v>5</v>
      </c>
      <c r="F190" s="78">
        <v>1550</v>
      </c>
      <c r="G190" s="79">
        <f>F190*E190</f>
        <v>7750</v>
      </c>
      <c r="H190" s="115"/>
      <c r="I190" s="116"/>
      <c r="J190" s="1"/>
    </row>
    <row r="191" spans="1:10" s="27" customFormat="1" ht="15.75">
      <c r="A191" s="1"/>
      <c r="B191" s="195" t="s">
        <v>55</v>
      </c>
      <c r="C191" s="196"/>
      <c r="D191" s="197"/>
      <c r="E191" s="198"/>
      <c r="F191" s="198"/>
      <c r="G191" s="219"/>
      <c r="H191" s="65">
        <f>G190</f>
        <v>7750</v>
      </c>
      <c r="I191" s="107"/>
      <c r="J191" s="1"/>
    </row>
    <row r="192" spans="1:10" s="27" customFormat="1">
      <c r="A192" s="1"/>
      <c r="B192" s="22"/>
      <c r="C192" s="23"/>
      <c r="D192" s="24"/>
      <c r="E192" s="9"/>
      <c r="F192" s="117"/>
      <c r="G192" s="117"/>
      <c r="H192" s="117"/>
      <c r="I192" s="117"/>
      <c r="J192" s="1"/>
    </row>
    <row r="193" spans="1:15" s="27" customFormat="1" ht="15.75">
      <c r="A193" s="96"/>
      <c r="B193" s="118" t="s">
        <v>129</v>
      </c>
      <c r="C193" s="119" t="s">
        <v>69</v>
      </c>
      <c r="D193" s="25"/>
      <c r="E193" s="26"/>
      <c r="F193" s="114"/>
      <c r="G193" s="114"/>
      <c r="H193" s="99"/>
      <c r="I193" s="111"/>
      <c r="J193" s="1"/>
    </row>
    <row r="194" spans="1:15" s="27" customFormat="1" ht="15.75" thickBot="1">
      <c r="A194" s="96"/>
      <c r="B194" s="29" t="s">
        <v>204</v>
      </c>
      <c r="C194" s="31" t="s">
        <v>304</v>
      </c>
      <c r="D194" s="7" t="s">
        <v>224</v>
      </c>
      <c r="E194" s="29">
        <v>28</v>
      </c>
      <c r="F194" s="62">
        <v>2220</v>
      </c>
      <c r="G194" s="62">
        <f>F194*E194</f>
        <v>62160</v>
      </c>
      <c r="H194" s="6"/>
      <c r="I194" s="6"/>
      <c r="J194" s="1"/>
    </row>
    <row r="195" spans="1:15" ht="15.75">
      <c r="B195" s="195" t="s">
        <v>55</v>
      </c>
      <c r="C195" s="196"/>
      <c r="D195" s="197"/>
      <c r="E195" s="198"/>
      <c r="F195" s="198"/>
      <c r="G195" s="219"/>
      <c r="H195" s="65">
        <f>G194</f>
        <v>62160</v>
      </c>
      <c r="I195" s="107"/>
    </row>
    <row r="196" spans="1:15" ht="15.75">
      <c r="B196" s="32"/>
      <c r="C196" s="32"/>
      <c r="D196" s="33"/>
      <c r="E196" s="33"/>
      <c r="F196" s="33"/>
      <c r="G196" s="33"/>
      <c r="H196" s="112"/>
      <c r="I196" s="108"/>
    </row>
    <row r="197" spans="1:15" ht="15.75">
      <c r="B197" s="97" t="s">
        <v>130</v>
      </c>
      <c r="C197" s="98" t="s">
        <v>56</v>
      </c>
      <c r="D197" s="99"/>
      <c r="E197" s="99"/>
      <c r="F197" s="99"/>
      <c r="G197" s="99"/>
      <c r="H197" s="99"/>
      <c r="I197" s="100"/>
    </row>
    <row r="198" spans="1:15" s="96" customFormat="1" ht="15.75">
      <c r="A198" s="2"/>
      <c r="B198" s="20" t="s">
        <v>205</v>
      </c>
      <c r="C198" s="35" t="s">
        <v>62</v>
      </c>
      <c r="D198" s="7" t="s">
        <v>224</v>
      </c>
      <c r="E198" s="28">
        <v>44</v>
      </c>
      <c r="F198" s="62">
        <v>400</v>
      </c>
      <c r="G198" s="62">
        <f>F198*E198</f>
        <v>17600</v>
      </c>
      <c r="H198" s="6"/>
      <c r="I198" s="6"/>
      <c r="J198" s="2"/>
      <c r="K198" s="101"/>
      <c r="L198" s="101"/>
      <c r="M198" s="101"/>
      <c r="N198" s="101"/>
      <c r="O198" s="101"/>
    </row>
    <row r="199" spans="1:15" ht="15.75" thickBot="1">
      <c r="A199" s="96"/>
      <c r="B199" s="20" t="s">
        <v>206</v>
      </c>
      <c r="C199" s="39" t="s">
        <v>68</v>
      </c>
      <c r="D199" s="4" t="s">
        <v>19</v>
      </c>
      <c r="E199" s="30">
        <v>3</v>
      </c>
      <c r="F199" s="64">
        <v>1715</v>
      </c>
      <c r="G199" s="64">
        <f>F199*E199</f>
        <v>5145</v>
      </c>
      <c r="H199" s="6"/>
      <c r="I199" s="120"/>
    </row>
    <row r="200" spans="1:15" ht="15.75">
      <c r="B200" s="195" t="s">
        <v>55</v>
      </c>
      <c r="C200" s="196"/>
      <c r="D200" s="197"/>
      <c r="E200" s="198"/>
      <c r="F200" s="198"/>
      <c r="G200" s="219"/>
      <c r="H200" s="65">
        <f>G198+G199</f>
        <v>22745</v>
      </c>
      <c r="I200" s="107"/>
    </row>
    <row r="201" spans="1:15" s="2" customFormat="1" ht="15.75" customHeight="1">
      <c r="A201" s="1"/>
      <c r="B201" s="32"/>
      <c r="C201" s="32"/>
      <c r="D201" s="33"/>
      <c r="E201" s="33"/>
      <c r="F201" s="33"/>
      <c r="G201" s="33"/>
      <c r="H201" s="112"/>
      <c r="I201" s="108"/>
      <c r="J201" s="1"/>
    </row>
    <row r="202" spans="1:15" ht="15.75">
      <c r="B202" s="109" t="s">
        <v>131</v>
      </c>
      <c r="C202" s="121" t="s">
        <v>70</v>
      </c>
      <c r="D202" s="25"/>
      <c r="E202" s="25"/>
      <c r="F202" s="25"/>
      <c r="G202" s="25"/>
      <c r="H202" s="99"/>
      <c r="I202" s="111"/>
    </row>
    <row r="203" spans="1:15" s="96" customFormat="1" ht="15.75" thickBot="1">
      <c r="B203" s="34" t="s">
        <v>207</v>
      </c>
      <c r="C203" s="47" t="s">
        <v>305</v>
      </c>
      <c r="D203" s="7" t="s">
        <v>224</v>
      </c>
      <c r="E203" s="34">
        <v>54</v>
      </c>
      <c r="F203" s="60">
        <v>2020</v>
      </c>
      <c r="G203" s="60">
        <f>F203*E203</f>
        <v>109080</v>
      </c>
      <c r="H203" s="56"/>
      <c r="I203" s="48"/>
      <c r="J203" s="1"/>
      <c r="K203" s="101"/>
      <c r="L203" s="101"/>
      <c r="M203" s="101"/>
      <c r="N203" s="101"/>
      <c r="O203" s="101"/>
    </row>
    <row r="204" spans="1:15" ht="15.75">
      <c r="B204" s="195" t="s">
        <v>55</v>
      </c>
      <c r="C204" s="196"/>
      <c r="D204" s="197"/>
      <c r="E204" s="198"/>
      <c r="F204" s="198"/>
      <c r="G204" s="219"/>
      <c r="H204" s="65">
        <f>G203</f>
        <v>109080</v>
      </c>
      <c r="I204" s="107"/>
    </row>
    <row r="205" spans="1:15" ht="15.75">
      <c r="B205" s="32"/>
      <c r="C205" s="32"/>
      <c r="D205" s="33"/>
      <c r="E205" s="33"/>
      <c r="F205" s="33"/>
      <c r="G205" s="33"/>
      <c r="H205" s="112"/>
      <c r="I205" s="108"/>
    </row>
    <row r="206" spans="1:15" ht="15.75">
      <c r="B206" s="109" t="s">
        <v>132</v>
      </c>
      <c r="C206" s="121" t="s">
        <v>72</v>
      </c>
      <c r="D206" s="25"/>
      <c r="E206" s="25"/>
      <c r="F206" s="25"/>
      <c r="G206" s="25"/>
      <c r="H206" s="99"/>
      <c r="I206" s="111"/>
    </row>
    <row r="207" spans="1:15" ht="15.75">
      <c r="A207" s="2"/>
      <c r="B207" s="34" t="s">
        <v>208</v>
      </c>
      <c r="C207" s="46" t="s">
        <v>233</v>
      </c>
      <c r="D207" s="34" t="s">
        <v>19</v>
      </c>
      <c r="E207" s="34">
        <v>1</v>
      </c>
      <c r="F207" s="60">
        <v>25000</v>
      </c>
      <c r="G207" s="60">
        <f>F207*E207</f>
        <v>25000</v>
      </c>
      <c r="H207" s="56"/>
      <c r="I207" s="48"/>
      <c r="J207" s="2"/>
    </row>
    <row r="208" spans="1:15" s="96" customFormat="1">
      <c r="A208" s="1"/>
      <c r="B208" s="34" t="s">
        <v>209</v>
      </c>
      <c r="C208" s="46" t="s">
        <v>74</v>
      </c>
      <c r="D208" s="34" t="s">
        <v>2</v>
      </c>
      <c r="E208" s="34">
        <v>1</v>
      </c>
      <c r="F208" s="60">
        <v>15000</v>
      </c>
      <c r="G208" s="60">
        <f>F208*E208</f>
        <v>15000</v>
      </c>
      <c r="H208" s="56"/>
      <c r="I208" s="48"/>
      <c r="J208" s="1"/>
      <c r="K208" s="101"/>
      <c r="L208" s="101"/>
      <c r="M208" s="101"/>
      <c r="N208" s="101"/>
      <c r="O208" s="101"/>
    </row>
    <row r="209" spans="1:15" s="96" customFormat="1">
      <c r="B209" s="34" t="s">
        <v>210</v>
      </c>
      <c r="C209" s="46" t="s">
        <v>75</v>
      </c>
      <c r="D209" s="34" t="s">
        <v>19</v>
      </c>
      <c r="E209" s="34">
        <v>4</v>
      </c>
      <c r="F209" s="60">
        <v>3000</v>
      </c>
      <c r="G209" s="60">
        <f>F209*E209</f>
        <v>12000</v>
      </c>
      <c r="H209" s="56"/>
      <c r="I209" s="48"/>
      <c r="J209" s="1"/>
      <c r="K209" s="101"/>
      <c r="L209" s="101"/>
      <c r="M209" s="101"/>
      <c r="N209" s="101"/>
      <c r="O209" s="101"/>
    </row>
    <row r="210" spans="1:15" s="96" customFormat="1" ht="15.75" thickBot="1">
      <c r="A210" s="1"/>
      <c r="B210" s="34" t="s">
        <v>211</v>
      </c>
      <c r="C210" s="44" t="s">
        <v>222</v>
      </c>
      <c r="D210" s="34" t="s">
        <v>2</v>
      </c>
      <c r="E210" s="34">
        <v>1</v>
      </c>
      <c r="F210" s="60">
        <v>0</v>
      </c>
      <c r="G210" s="60">
        <v>0</v>
      </c>
      <c r="H210" s="56"/>
      <c r="I210" s="48"/>
      <c r="J210" s="1"/>
      <c r="K210" s="101"/>
      <c r="L210" s="101"/>
      <c r="M210" s="101"/>
      <c r="N210" s="101"/>
      <c r="O210" s="101"/>
    </row>
    <row r="211" spans="1:15" s="2" customFormat="1" ht="15.75" customHeight="1">
      <c r="A211" s="1"/>
      <c r="B211" s="195" t="s">
        <v>55</v>
      </c>
      <c r="C211" s="196"/>
      <c r="D211" s="197"/>
      <c r="E211" s="198"/>
      <c r="F211" s="198"/>
      <c r="G211" s="219"/>
      <c r="H211" s="65">
        <f>G207+G208+G209+G210</f>
        <v>52000</v>
      </c>
      <c r="I211" s="107"/>
      <c r="J211" s="1"/>
    </row>
    <row r="212" spans="1:15" ht="15.75">
      <c r="A212" s="96"/>
      <c r="B212" s="32"/>
      <c r="C212" s="32"/>
      <c r="D212" s="33"/>
      <c r="E212" s="33"/>
      <c r="F212" s="33"/>
      <c r="G212" s="33"/>
      <c r="H212" s="112"/>
      <c r="I212" s="108"/>
    </row>
    <row r="213" spans="1:15" ht="15.75">
      <c r="A213" s="96"/>
      <c r="B213" s="109" t="s">
        <v>133</v>
      </c>
      <c r="C213" s="121" t="s">
        <v>76</v>
      </c>
      <c r="D213" s="25"/>
      <c r="E213" s="25"/>
      <c r="F213" s="25"/>
      <c r="G213" s="25"/>
      <c r="H213" s="99"/>
      <c r="I213" s="111"/>
    </row>
    <row r="214" spans="1:15" s="96" customFormat="1">
      <c r="A214" s="1"/>
      <c r="B214" s="34" t="s">
        <v>212</v>
      </c>
      <c r="C214" s="48" t="s">
        <v>77</v>
      </c>
      <c r="D214" s="34" t="s">
        <v>2</v>
      </c>
      <c r="E214" s="34">
        <v>1</v>
      </c>
      <c r="F214" s="59">
        <v>25000</v>
      </c>
      <c r="G214" s="59">
        <f>F214*E214</f>
        <v>25000</v>
      </c>
      <c r="H214" s="56"/>
      <c r="I214" s="48"/>
      <c r="J214" s="1"/>
      <c r="K214" s="101"/>
      <c r="L214" s="101"/>
      <c r="M214" s="101"/>
      <c r="N214" s="101"/>
      <c r="O214" s="101"/>
    </row>
    <row r="215" spans="1:15" s="96" customFormat="1">
      <c r="A215" s="1"/>
      <c r="B215" s="34" t="s">
        <v>213</v>
      </c>
      <c r="C215" s="46" t="s">
        <v>81</v>
      </c>
      <c r="D215" s="34" t="s">
        <v>2</v>
      </c>
      <c r="E215" s="34">
        <v>1</v>
      </c>
      <c r="F215" s="59">
        <v>15000</v>
      </c>
      <c r="G215" s="59">
        <f>F215*E215</f>
        <v>15000</v>
      </c>
      <c r="H215" s="56"/>
      <c r="I215" s="48"/>
      <c r="J215" s="1"/>
      <c r="K215" s="101"/>
      <c r="L215" s="101"/>
      <c r="M215" s="101"/>
      <c r="N215" s="101"/>
      <c r="O215" s="101"/>
    </row>
    <row r="216" spans="1:15" s="96" customFormat="1" ht="15.75" thickBot="1">
      <c r="A216" s="1"/>
      <c r="B216" s="34" t="s">
        <v>244</v>
      </c>
      <c r="C216" s="46" t="s">
        <v>245</v>
      </c>
      <c r="D216" s="34" t="s">
        <v>19</v>
      </c>
      <c r="E216" s="34">
        <v>4</v>
      </c>
      <c r="F216" s="59">
        <v>7000</v>
      </c>
      <c r="G216" s="59">
        <f>F216*E216</f>
        <v>28000</v>
      </c>
      <c r="H216" s="157"/>
      <c r="I216" s="116"/>
      <c r="J216" s="1"/>
      <c r="K216" s="101"/>
      <c r="L216" s="101"/>
      <c r="M216" s="101"/>
      <c r="N216" s="101"/>
      <c r="O216" s="101"/>
    </row>
    <row r="217" spans="1:15" s="96" customFormat="1" ht="15.75">
      <c r="A217" s="1"/>
      <c r="B217" s="195" t="s">
        <v>55</v>
      </c>
      <c r="C217" s="196"/>
      <c r="D217" s="197"/>
      <c r="E217" s="198"/>
      <c r="F217" s="198"/>
      <c r="G217" s="219"/>
      <c r="H217" s="65">
        <f>G214+G216</f>
        <v>53000</v>
      </c>
      <c r="I217" s="107"/>
      <c r="J217" s="1"/>
      <c r="K217" s="101"/>
      <c r="L217" s="101"/>
      <c r="M217" s="101"/>
      <c r="N217" s="101"/>
      <c r="O217" s="101"/>
    </row>
    <row r="218" spans="1:15" s="96" customFormat="1" ht="15.75">
      <c r="A218" s="1"/>
      <c r="B218" s="32"/>
      <c r="C218" s="32"/>
      <c r="D218" s="33"/>
      <c r="E218" s="33"/>
      <c r="F218" s="33"/>
      <c r="G218" s="33"/>
      <c r="H218" s="112"/>
      <c r="I218" s="108"/>
      <c r="J218" s="1"/>
      <c r="K218" s="101"/>
      <c r="L218" s="101"/>
      <c r="M218" s="101"/>
      <c r="N218" s="101"/>
      <c r="O218" s="101"/>
    </row>
    <row r="219" spans="1:15" s="96" customFormat="1" ht="15.75">
      <c r="A219" s="1"/>
      <c r="B219" s="109" t="s">
        <v>134</v>
      </c>
      <c r="C219" s="113" t="s">
        <v>80</v>
      </c>
      <c r="D219" s="25"/>
      <c r="E219" s="25"/>
      <c r="F219" s="25"/>
      <c r="G219" s="25"/>
      <c r="H219" s="99"/>
      <c r="I219" s="111"/>
      <c r="J219" s="1"/>
      <c r="K219" s="101"/>
      <c r="L219" s="101"/>
      <c r="M219" s="101"/>
      <c r="N219" s="101"/>
      <c r="O219" s="101"/>
    </row>
    <row r="220" spans="1:15" s="96" customFormat="1">
      <c r="A220" s="1"/>
      <c r="B220" s="34" t="s">
        <v>214</v>
      </c>
      <c r="C220" s="44" t="s">
        <v>293</v>
      </c>
      <c r="D220" s="34" t="s">
        <v>19</v>
      </c>
      <c r="E220" s="34">
        <v>1</v>
      </c>
      <c r="F220" s="60">
        <v>15000</v>
      </c>
      <c r="G220" s="60">
        <f>F220*E220</f>
        <v>15000</v>
      </c>
      <c r="H220" s="56"/>
      <c r="I220" s="48"/>
      <c r="J220" s="1"/>
      <c r="K220" s="101"/>
      <c r="L220" s="101"/>
      <c r="M220" s="101"/>
      <c r="N220" s="101"/>
      <c r="O220" s="101"/>
    </row>
    <row r="221" spans="1:15" s="96" customFormat="1">
      <c r="A221" s="1"/>
      <c r="B221" s="34" t="s">
        <v>215</v>
      </c>
      <c r="C221" s="44" t="s">
        <v>296</v>
      </c>
      <c r="D221" s="34" t="s">
        <v>19</v>
      </c>
      <c r="E221" s="34">
        <v>1</v>
      </c>
      <c r="F221" s="60">
        <v>18000</v>
      </c>
      <c r="G221" s="60">
        <f t="shared" ref="G221:G222" si="14">F221*E221</f>
        <v>18000</v>
      </c>
      <c r="H221" s="56"/>
      <c r="I221" s="48"/>
      <c r="J221" s="1"/>
      <c r="K221" s="101"/>
      <c r="L221" s="101"/>
      <c r="M221" s="101"/>
      <c r="N221" s="101"/>
      <c r="O221" s="101"/>
    </row>
    <row r="222" spans="1:15" s="96" customFormat="1">
      <c r="A222" s="1"/>
      <c r="B222" s="34" t="s">
        <v>250</v>
      </c>
      <c r="C222" s="170" t="s">
        <v>297</v>
      </c>
      <c r="D222" s="34" t="s">
        <v>19</v>
      </c>
      <c r="E222" s="34">
        <v>1</v>
      </c>
      <c r="F222" s="60">
        <v>18000</v>
      </c>
      <c r="G222" s="60">
        <f t="shared" si="14"/>
        <v>18000</v>
      </c>
      <c r="H222" s="56"/>
      <c r="I222" s="48"/>
      <c r="J222" s="1"/>
      <c r="K222" s="101"/>
      <c r="L222" s="101"/>
      <c r="M222" s="101"/>
      <c r="N222" s="101"/>
      <c r="O222" s="101"/>
    </row>
    <row r="223" spans="1:15" s="96" customFormat="1">
      <c r="A223" s="1"/>
      <c r="B223" s="34" t="s">
        <v>251</v>
      </c>
      <c r="C223" s="44" t="s">
        <v>295</v>
      </c>
      <c r="D223" s="164" t="s">
        <v>19</v>
      </c>
      <c r="E223" s="164">
        <v>1</v>
      </c>
      <c r="F223" s="60">
        <v>25000</v>
      </c>
      <c r="G223" s="60">
        <f>F223*E224</f>
        <v>25000</v>
      </c>
      <c r="H223" s="56"/>
      <c r="I223" s="48"/>
      <c r="J223" s="1"/>
      <c r="K223" s="101"/>
      <c r="L223" s="101"/>
      <c r="M223" s="101"/>
      <c r="N223" s="101"/>
      <c r="O223" s="101"/>
    </row>
    <row r="224" spans="1:15" s="96" customFormat="1" ht="15.75" thickBot="1">
      <c r="A224" s="1"/>
      <c r="B224" s="34" t="s">
        <v>252</v>
      </c>
      <c r="C224" s="44" t="s">
        <v>294</v>
      </c>
      <c r="D224" s="34" t="s">
        <v>19</v>
      </c>
      <c r="E224" s="34">
        <v>1</v>
      </c>
      <c r="F224" s="60">
        <v>14000</v>
      </c>
      <c r="G224" s="60">
        <f>F224*E224</f>
        <v>14000</v>
      </c>
      <c r="H224" s="56"/>
      <c r="I224" s="48"/>
      <c r="J224" s="1"/>
      <c r="K224" s="101"/>
      <c r="L224" s="101"/>
      <c r="M224" s="101"/>
      <c r="N224" s="101"/>
      <c r="O224" s="101"/>
    </row>
    <row r="225" spans="1:15" s="96" customFormat="1" ht="15.75">
      <c r="A225" s="1"/>
      <c r="B225" s="195" t="s">
        <v>55</v>
      </c>
      <c r="C225" s="196"/>
      <c r="D225" s="197"/>
      <c r="E225" s="198"/>
      <c r="F225" s="198"/>
      <c r="G225" s="219"/>
      <c r="H225" s="65">
        <f>G220+G221+G222+G223+G224</f>
        <v>90000</v>
      </c>
      <c r="I225" s="107"/>
      <c r="J225" s="1"/>
      <c r="K225" s="101"/>
      <c r="L225" s="101"/>
      <c r="M225" s="101"/>
      <c r="N225" s="101"/>
      <c r="O225" s="101"/>
    </row>
    <row r="226" spans="1:15" s="96" customFormat="1" ht="15.75">
      <c r="A226" s="1"/>
      <c r="B226" s="32"/>
      <c r="C226" s="45"/>
      <c r="D226" s="33"/>
      <c r="E226" s="33"/>
      <c r="F226" s="33"/>
      <c r="G226" s="33"/>
      <c r="H226" s="112"/>
      <c r="I226" s="108"/>
      <c r="J226" s="1"/>
      <c r="K226" s="101"/>
      <c r="L226" s="101"/>
      <c r="M226" s="101"/>
      <c r="N226" s="101"/>
      <c r="O226" s="101"/>
    </row>
    <row r="227" spans="1:15" s="96" customFormat="1" ht="15.75">
      <c r="A227" s="1"/>
      <c r="B227" s="40"/>
      <c r="C227" s="125" t="s">
        <v>237</v>
      </c>
      <c r="D227" s="41"/>
      <c r="E227" s="41"/>
      <c r="F227" s="41"/>
      <c r="G227" s="41"/>
      <c r="H227" s="105"/>
      <c r="I227" s="104"/>
      <c r="J227" s="1"/>
      <c r="K227" s="101"/>
      <c r="L227" s="101"/>
      <c r="M227" s="101"/>
      <c r="N227" s="101"/>
      <c r="O227" s="101"/>
    </row>
    <row r="228" spans="1:15" s="96" customFormat="1" ht="15.75">
      <c r="A228" s="1"/>
      <c r="B228" s="97" t="s">
        <v>135</v>
      </c>
      <c r="C228" s="98" t="s">
        <v>66</v>
      </c>
      <c r="D228" s="99"/>
      <c r="E228" s="99"/>
      <c r="F228" s="99"/>
      <c r="G228" s="99"/>
      <c r="H228" s="99"/>
      <c r="I228" s="100"/>
      <c r="J228" s="1"/>
      <c r="K228" s="101"/>
      <c r="L228" s="101"/>
      <c r="M228" s="101"/>
      <c r="N228" s="101"/>
      <c r="O228" s="101"/>
    </row>
    <row r="229" spans="1:15" s="96" customFormat="1">
      <c r="A229" s="1"/>
      <c r="B229" s="38" t="s">
        <v>216</v>
      </c>
      <c r="C229" s="37" t="s">
        <v>59</v>
      </c>
      <c r="D229" s="7" t="s">
        <v>224</v>
      </c>
      <c r="E229" s="38">
        <v>37</v>
      </c>
      <c r="F229" s="64">
        <v>200</v>
      </c>
      <c r="G229" s="64">
        <f>F229*E229</f>
        <v>7400</v>
      </c>
      <c r="H229" s="6"/>
      <c r="I229" s="120"/>
      <c r="J229" s="1"/>
      <c r="K229" s="101"/>
      <c r="L229" s="101"/>
      <c r="M229" s="101"/>
      <c r="N229" s="101"/>
      <c r="O229" s="101"/>
    </row>
    <row r="230" spans="1:15" s="96" customFormat="1" ht="15.75" thickBot="1">
      <c r="A230" s="1"/>
      <c r="B230" s="38" t="s">
        <v>238</v>
      </c>
      <c r="C230" s="37" t="s">
        <v>60</v>
      </c>
      <c r="D230" s="4" t="s">
        <v>2</v>
      </c>
      <c r="E230" s="38">
        <v>1</v>
      </c>
      <c r="F230" s="64">
        <v>3500</v>
      </c>
      <c r="G230" s="64">
        <f>F230*E230</f>
        <v>3500</v>
      </c>
      <c r="H230" s="6"/>
      <c r="I230" s="120"/>
      <c r="J230" s="1"/>
      <c r="K230" s="101"/>
      <c r="L230" s="101"/>
      <c r="M230" s="101"/>
      <c r="N230" s="101"/>
      <c r="O230" s="101"/>
    </row>
    <row r="231" spans="1:15" s="96" customFormat="1" ht="15.75">
      <c r="A231" s="1"/>
      <c r="B231" s="195" t="s">
        <v>55</v>
      </c>
      <c r="C231" s="196"/>
      <c r="D231" s="197"/>
      <c r="E231" s="198"/>
      <c r="F231" s="198"/>
      <c r="G231" s="219"/>
      <c r="H231" s="65">
        <f>G229+G230</f>
        <v>10900</v>
      </c>
      <c r="I231" s="107"/>
      <c r="J231" s="1"/>
      <c r="K231" s="101"/>
      <c r="L231" s="101"/>
      <c r="M231" s="101"/>
      <c r="N231" s="101"/>
      <c r="O231" s="101"/>
    </row>
    <row r="232" spans="1:15" s="160" customFormat="1" ht="15.75">
      <c r="A232" s="27"/>
      <c r="B232" s="32"/>
      <c r="C232" s="32"/>
      <c r="D232" s="33"/>
      <c r="E232" s="33"/>
      <c r="F232" s="33"/>
      <c r="G232" s="33"/>
      <c r="H232" s="158"/>
      <c r="I232" s="108"/>
      <c r="J232" s="27"/>
      <c r="K232" s="159"/>
      <c r="L232" s="159"/>
      <c r="M232" s="159"/>
      <c r="N232" s="159"/>
      <c r="O232" s="159"/>
    </row>
    <row r="233" spans="1:15" s="160" customFormat="1" ht="15.75">
      <c r="A233" s="27"/>
      <c r="B233" s="109" t="s">
        <v>136</v>
      </c>
      <c r="C233" s="110" t="s">
        <v>270</v>
      </c>
      <c r="D233" s="25"/>
      <c r="E233" s="25"/>
      <c r="F233" s="25"/>
      <c r="G233" s="161"/>
      <c r="H233" s="114"/>
      <c r="I233" s="111"/>
      <c r="J233" s="27"/>
      <c r="K233" s="159"/>
      <c r="L233" s="159"/>
      <c r="M233" s="159"/>
      <c r="N233" s="159"/>
      <c r="O233" s="159"/>
    </row>
    <row r="234" spans="1:15" s="160" customFormat="1" ht="15.75" thickBot="1">
      <c r="A234" s="27"/>
      <c r="B234" s="34" t="s">
        <v>217</v>
      </c>
      <c r="C234" s="47" t="s">
        <v>271</v>
      </c>
      <c r="D234" s="34" t="s">
        <v>19</v>
      </c>
      <c r="E234" s="34">
        <v>6</v>
      </c>
      <c r="F234" s="172">
        <v>2300</v>
      </c>
      <c r="G234" s="173">
        <f>F234*E234</f>
        <v>13800</v>
      </c>
      <c r="H234" s="48"/>
      <c r="I234" s="48"/>
      <c r="J234" s="27"/>
      <c r="K234" s="159"/>
      <c r="L234" s="159"/>
      <c r="M234" s="159"/>
      <c r="N234" s="159"/>
      <c r="O234" s="159"/>
    </row>
    <row r="235" spans="1:15" s="96" customFormat="1" ht="15.75">
      <c r="A235" s="1"/>
      <c r="B235" s="195" t="s">
        <v>55</v>
      </c>
      <c r="C235" s="196"/>
      <c r="D235" s="197"/>
      <c r="E235" s="198"/>
      <c r="F235" s="198"/>
      <c r="G235" s="219"/>
      <c r="H235" s="65">
        <f>G233+G234</f>
        <v>13800</v>
      </c>
      <c r="I235" s="107"/>
      <c r="J235" s="1"/>
      <c r="K235" s="101"/>
      <c r="L235" s="101"/>
      <c r="M235" s="101"/>
      <c r="N235" s="101"/>
      <c r="O235" s="101"/>
    </row>
    <row r="236" spans="1:15" s="160" customFormat="1" ht="15.75">
      <c r="A236" s="27"/>
      <c r="B236" s="32"/>
      <c r="C236" s="32"/>
      <c r="D236" s="33"/>
      <c r="E236" s="33"/>
      <c r="F236" s="33"/>
      <c r="G236" s="33"/>
      <c r="H236" s="158"/>
      <c r="I236" s="108"/>
      <c r="J236" s="27"/>
      <c r="K236" s="159"/>
      <c r="L236" s="159"/>
      <c r="M236" s="159"/>
      <c r="N236" s="159"/>
      <c r="O236" s="159"/>
    </row>
    <row r="237" spans="1:15" s="160" customFormat="1" ht="15.75">
      <c r="A237" s="27"/>
      <c r="B237" s="109" t="s">
        <v>137</v>
      </c>
      <c r="C237" s="113" t="s">
        <v>236</v>
      </c>
      <c r="D237" s="25"/>
      <c r="E237" s="25"/>
      <c r="F237" s="25"/>
      <c r="G237" s="25"/>
      <c r="H237" s="161"/>
      <c r="I237" s="111"/>
      <c r="J237" s="27"/>
      <c r="K237" s="159"/>
      <c r="L237" s="159"/>
      <c r="M237" s="159"/>
      <c r="N237" s="159"/>
      <c r="O237" s="159"/>
    </row>
    <row r="238" spans="1:15" s="160" customFormat="1" ht="16.5" thickBot="1">
      <c r="A238" s="27"/>
      <c r="B238" s="34" t="s">
        <v>218</v>
      </c>
      <c r="C238" s="44" t="s">
        <v>247</v>
      </c>
      <c r="D238" s="7" t="s">
        <v>224</v>
      </c>
      <c r="E238" s="34">
        <v>37</v>
      </c>
      <c r="F238" s="60">
        <v>2500</v>
      </c>
      <c r="G238" s="59">
        <f>F238*E238</f>
        <v>92500</v>
      </c>
      <c r="H238" s="162"/>
      <c r="I238" s="48"/>
      <c r="J238" s="27"/>
      <c r="K238" s="159"/>
      <c r="L238" s="159"/>
      <c r="M238" s="159"/>
      <c r="N238" s="159"/>
      <c r="O238" s="159"/>
    </row>
    <row r="239" spans="1:15" s="96" customFormat="1" ht="15.75">
      <c r="A239" s="1"/>
      <c r="B239" s="195" t="s">
        <v>55</v>
      </c>
      <c r="C239" s="196"/>
      <c r="D239" s="197"/>
      <c r="E239" s="198"/>
      <c r="F239" s="198"/>
      <c r="G239" s="219"/>
      <c r="H239" s="65">
        <f>G238</f>
        <v>92500</v>
      </c>
      <c r="I239" s="107"/>
      <c r="J239" s="1"/>
      <c r="K239" s="101"/>
      <c r="L239" s="101"/>
      <c r="M239" s="101"/>
      <c r="N239" s="101"/>
      <c r="O239" s="101"/>
    </row>
    <row r="240" spans="1:15" s="96" customFormat="1" ht="15.75">
      <c r="A240" s="1"/>
      <c r="B240" s="32"/>
      <c r="C240" s="32"/>
      <c r="D240" s="33"/>
      <c r="E240" s="33"/>
      <c r="F240" s="33"/>
      <c r="G240" s="33"/>
      <c r="H240" s="112"/>
      <c r="I240" s="108"/>
      <c r="J240" s="1"/>
      <c r="K240" s="101"/>
      <c r="L240" s="101"/>
      <c r="M240" s="101"/>
      <c r="N240" s="101"/>
      <c r="O240" s="101"/>
    </row>
    <row r="241" spans="1:15" s="96" customFormat="1" ht="15.75">
      <c r="A241" s="1"/>
      <c r="B241" s="109" t="s">
        <v>138</v>
      </c>
      <c r="C241" s="110" t="s">
        <v>273</v>
      </c>
      <c r="D241" s="25"/>
      <c r="E241" s="25"/>
      <c r="F241" s="114"/>
      <c r="G241" s="114"/>
      <c r="H241" s="99"/>
      <c r="I241" s="111"/>
      <c r="J241" s="1"/>
      <c r="K241" s="101"/>
      <c r="L241" s="101"/>
      <c r="M241" s="101"/>
      <c r="N241" s="101"/>
      <c r="O241" s="101"/>
    </row>
    <row r="242" spans="1:15" ht="15.75" thickBot="1">
      <c r="B242" s="80" t="s">
        <v>253</v>
      </c>
      <c r="C242" s="37" t="s">
        <v>274</v>
      </c>
      <c r="D242" s="4" t="s">
        <v>224</v>
      </c>
      <c r="E242" s="38">
        <v>14</v>
      </c>
      <c r="F242" s="78">
        <v>1800</v>
      </c>
      <c r="G242" s="79">
        <f>F242*E242</f>
        <v>25200</v>
      </c>
      <c r="H242" s="115"/>
      <c r="I242" s="116"/>
    </row>
    <row r="243" spans="1:15" s="96" customFormat="1" ht="15.75">
      <c r="A243" s="1"/>
      <c r="B243" s="195" t="s">
        <v>55</v>
      </c>
      <c r="C243" s="196"/>
      <c r="D243" s="197"/>
      <c r="E243" s="198"/>
      <c r="F243" s="198"/>
      <c r="G243" s="219"/>
      <c r="H243" s="65">
        <f>G242</f>
        <v>25200</v>
      </c>
      <c r="I243" s="107"/>
      <c r="J243" s="1"/>
      <c r="K243" s="101"/>
      <c r="L243" s="101"/>
      <c r="M243" s="101"/>
      <c r="N243" s="101"/>
      <c r="O243" s="101"/>
    </row>
    <row r="244" spans="1:15" s="160" customFormat="1" ht="15.75">
      <c r="A244" s="27"/>
      <c r="B244" s="32"/>
      <c r="C244" s="32"/>
      <c r="D244" s="33"/>
      <c r="E244" s="33"/>
      <c r="F244" s="33"/>
      <c r="G244" s="33"/>
      <c r="H244" s="158"/>
      <c r="I244" s="108"/>
      <c r="J244" s="27"/>
      <c r="K244" s="159"/>
      <c r="L244" s="159"/>
      <c r="M244" s="159"/>
      <c r="N244" s="159"/>
      <c r="O244" s="159"/>
    </row>
    <row r="245" spans="1:15" ht="15.75">
      <c r="A245" s="96"/>
      <c r="B245" s="124" t="s">
        <v>139</v>
      </c>
      <c r="C245" s="119" t="s">
        <v>266</v>
      </c>
      <c r="D245" s="25"/>
      <c r="E245" s="26"/>
      <c r="F245" s="114"/>
      <c r="G245" s="114"/>
      <c r="H245" s="114"/>
      <c r="I245" s="111"/>
    </row>
    <row r="246" spans="1:15">
      <c r="A246" s="96"/>
      <c r="B246" s="166" t="s">
        <v>254</v>
      </c>
      <c r="C246" s="167" t="s">
        <v>267</v>
      </c>
      <c r="D246" s="34" t="s">
        <v>19</v>
      </c>
      <c r="E246" s="38">
        <v>1</v>
      </c>
      <c r="F246" s="174">
        <v>12000</v>
      </c>
      <c r="G246" s="174">
        <f>F246*E246</f>
        <v>12000</v>
      </c>
      <c r="H246" s="3"/>
      <c r="I246" s="3"/>
    </row>
    <row r="247" spans="1:15">
      <c r="A247" s="96"/>
      <c r="B247" s="166" t="s">
        <v>255</v>
      </c>
      <c r="C247" s="44" t="s">
        <v>268</v>
      </c>
      <c r="D247" s="4" t="s">
        <v>19</v>
      </c>
      <c r="E247" s="34">
        <v>1</v>
      </c>
      <c r="F247" s="174">
        <v>25000</v>
      </c>
      <c r="G247" s="174">
        <f t="shared" ref="G247:G249" si="15">F247*E247</f>
        <v>25000</v>
      </c>
      <c r="H247" s="3"/>
      <c r="I247" s="3"/>
    </row>
    <row r="248" spans="1:15">
      <c r="A248" s="96"/>
      <c r="B248" s="166" t="s">
        <v>256</v>
      </c>
      <c r="C248" s="44" t="s">
        <v>269</v>
      </c>
      <c r="D248" s="4" t="s">
        <v>19</v>
      </c>
      <c r="E248" s="34">
        <v>1</v>
      </c>
      <c r="F248" s="174">
        <v>23000</v>
      </c>
      <c r="G248" s="174">
        <f t="shared" si="15"/>
        <v>23000</v>
      </c>
      <c r="H248" s="3"/>
      <c r="I248" s="3"/>
    </row>
    <row r="249" spans="1:15" ht="15.75" thickBot="1">
      <c r="A249" s="96"/>
      <c r="B249" s="166" t="s">
        <v>299</v>
      </c>
      <c r="C249" s="44" t="s">
        <v>298</v>
      </c>
      <c r="D249" s="4" t="s">
        <v>19</v>
      </c>
      <c r="E249" s="34">
        <v>1</v>
      </c>
      <c r="F249" s="174">
        <v>15000</v>
      </c>
      <c r="G249" s="174">
        <f t="shared" si="15"/>
        <v>15000</v>
      </c>
      <c r="H249" s="3"/>
      <c r="I249" s="3"/>
    </row>
    <row r="250" spans="1:15" s="96" customFormat="1" ht="15.75">
      <c r="A250" s="1"/>
      <c r="B250" s="195" t="s">
        <v>55</v>
      </c>
      <c r="C250" s="196"/>
      <c r="D250" s="197"/>
      <c r="E250" s="198"/>
      <c r="F250" s="198"/>
      <c r="G250" s="219"/>
      <c r="H250" s="65">
        <f>G246+G247+G248+G249</f>
        <v>75000</v>
      </c>
      <c r="I250" s="107"/>
      <c r="J250" s="1"/>
      <c r="K250" s="101"/>
      <c r="L250" s="101"/>
      <c r="M250" s="101"/>
      <c r="N250" s="101"/>
      <c r="O250" s="101"/>
    </row>
    <row r="251" spans="1:15">
      <c r="A251" s="96"/>
      <c r="B251" s="22"/>
      <c r="C251" s="23"/>
      <c r="D251" s="24"/>
      <c r="E251" s="9"/>
      <c r="F251" s="117"/>
      <c r="G251" s="117"/>
      <c r="H251" s="117"/>
      <c r="I251" s="117"/>
    </row>
    <row r="252" spans="1:15" ht="15.75">
      <c r="B252" s="118" t="s">
        <v>257</v>
      </c>
      <c r="C252" s="119" t="s">
        <v>69</v>
      </c>
      <c r="D252" s="25"/>
      <c r="E252" s="26"/>
      <c r="F252" s="114"/>
      <c r="G252" s="114"/>
      <c r="H252" s="99"/>
      <c r="I252" s="111"/>
    </row>
    <row r="253" spans="1:15" ht="15.75" thickBot="1">
      <c r="B253" s="29" t="s">
        <v>259</v>
      </c>
      <c r="C253" s="31" t="s">
        <v>239</v>
      </c>
      <c r="D253" s="7" t="s">
        <v>224</v>
      </c>
      <c r="E253" s="29">
        <v>40</v>
      </c>
      <c r="F253" s="62">
        <v>2220</v>
      </c>
      <c r="G253" s="62">
        <f>F253*E253</f>
        <v>88800</v>
      </c>
      <c r="H253" s="6"/>
      <c r="I253" s="6"/>
    </row>
    <row r="254" spans="1:15" ht="15.75">
      <c r="B254" s="195" t="s">
        <v>55</v>
      </c>
      <c r="C254" s="196"/>
      <c r="D254" s="197"/>
      <c r="E254" s="198"/>
      <c r="F254" s="198"/>
      <c r="G254" s="219"/>
      <c r="H254" s="65">
        <f>G253</f>
        <v>88800</v>
      </c>
      <c r="I254" s="107"/>
    </row>
    <row r="255" spans="1:15" s="96" customFormat="1" ht="15.75">
      <c r="A255" s="1"/>
      <c r="B255" s="32"/>
      <c r="C255" s="32"/>
      <c r="D255" s="33"/>
      <c r="E255" s="33"/>
      <c r="F255" s="33"/>
      <c r="G255" s="33"/>
      <c r="H255" s="112"/>
      <c r="I255" s="108"/>
      <c r="J255" s="1"/>
      <c r="K255" s="101"/>
      <c r="L255" s="101"/>
      <c r="M255" s="101"/>
      <c r="N255" s="101"/>
      <c r="O255" s="101"/>
    </row>
    <row r="256" spans="1:15" ht="15.75">
      <c r="A256" s="96"/>
      <c r="B256" s="97" t="s">
        <v>258</v>
      </c>
      <c r="C256" s="98" t="s">
        <v>56</v>
      </c>
      <c r="D256" s="99"/>
      <c r="E256" s="99"/>
      <c r="F256" s="99"/>
      <c r="G256" s="99"/>
      <c r="H256" s="99"/>
      <c r="I256" s="100"/>
    </row>
    <row r="257" spans="1:15" ht="15.75" thickBot="1">
      <c r="B257" s="20" t="s">
        <v>260</v>
      </c>
      <c r="C257" s="35" t="s">
        <v>62</v>
      </c>
      <c r="D257" s="7" t="s">
        <v>224</v>
      </c>
      <c r="E257" s="28">
        <v>89</v>
      </c>
      <c r="F257" s="62">
        <v>400</v>
      </c>
      <c r="G257" s="62">
        <f>F257*E257</f>
        <v>35600</v>
      </c>
      <c r="H257" s="6"/>
      <c r="I257" s="6"/>
    </row>
    <row r="258" spans="1:15" s="96" customFormat="1" ht="15.75">
      <c r="A258" s="1"/>
      <c r="B258" s="195" t="s">
        <v>55</v>
      </c>
      <c r="C258" s="196"/>
      <c r="D258" s="197"/>
      <c r="E258" s="198"/>
      <c r="F258" s="198"/>
      <c r="G258" s="219"/>
      <c r="H258" s="65">
        <f>G257</f>
        <v>35600</v>
      </c>
      <c r="I258" s="107"/>
      <c r="J258" s="1"/>
      <c r="K258" s="101"/>
      <c r="L258" s="101"/>
      <c r="M258" s="101"/>
      <c r="N258" s="101"/>
      <c r="O258" s="101"/>
    </row>
    <row r="259" spans="1:15" ht="15.75">
      <c r="B259" s="32"/>
      <c r="C259" s="32"/>
      <c r="D259" s="33"/>
      <c r="E259" s="33"/>
      <c r="F259" s="33"/>
      <c r="G259" s="33"/>
      <c r="H259" s="112"/>
      <c r="I259" s="108"/>
    </row>
    <row r="260" spans="1:15" ht="15.75" customHeight="1">
      <c r="B260" s="109" t="s">
        <v>288</v>
      </c>
      <c r="C260" s="121" t="s">
        <v>72</v>
      </c>
      <c r="D260" s="25"/>
      <c r="E260" s="25"/>
      <c r="F260" s="25"/>
      <c r="G260" s="25"/>
      <c r="H260" s="99"/>
      <c r="I260" s="111"/>
    </row>
    <row r="261" spans="1:15">
      <c r="A261" s="96"/>
      <c r="B261" s="34" t="s">
        <v>289</v>
      </c>
      <c r="C261" s="46" t="s">
        <v>73</v>
      </c>
      <c r="D261" s="34" t="s">
        <v>19</v>
      </c>
      <c r="E261" s="34">
        <v>1</v>
      </c>
      <c r="F261" s="60">
        <v>25000</v>
      </c>
      <c r="G261" s="60">
        <f>F261*E261</f>
        <v>25000</v>
      </c>
      <c r="H261" s="56"/>
      <c r="I261" s="48"/>
    </row>
    <row r="262" spans="1:15">
      <c r="B262" s="34" t="s">
        <v>300</v>
      </c>
      <c r="C262" s="46" t="s">
        <v>74</v>
      </c>
      <c r="D262" s="34" t="s">
        <v>2</v>
      </c>
      <c r="E262" s="34">
        <v>1</v>
      </c>
      <c r="F262" s="60">
        <v>20000</v>
      </c>
      <c r="G262" s="60">
        <f>F262*E262</f>
        <v>20000</v>
      </c>
      <c r="H262" s="56"/>
      <c r="I262" s="48"/>
    </row>
    <row r="263" spans="1:15">
      <c r="B263" s="34" t="s">
        <v>301</v>
      </c>
      <c r="C263" s="56" t="s">
        <v>75</v>
      </c>
      <c r="D263" s="34" t="s">
        <v>19</v>
      </c>
      <c r="E263" s="34">
        <v>4</v>
      </c>
      <c r="F263" s="60">
        <v>3000</v>
      </c>
      <c r="G263" s="60">
        <f>F263*E263</f>
        <v>12000</v>
      </c>
      <c r="H263" s="56"/>
      <c r="I263" s="48"/>
    </row>
    <row r="264" spans="1:15" ht="15.75" thickBot="1">
      <c r="B264" s="34" t="s">
        <v>302</v>
      </c>
      <c r="C264" s="61" t="s">
        <v>223</v>
      </c>
      <c r="D264" s="34" t="s">
        <v>2</v>
      </c>
      <c r="E264" s="34">
        <v>1</v>
      </c>
      <c r="F264" s="60">
        <v>0</v>
      </c>
      <c r="G264" s="60">
        <v>0</v>
      </c>
      <c r="H264" s="56"/>
      <c r="I264" s="48"/>
    </row>
    <row r="265" spans="1:15" s="96" customFormat="1" ht="15.75">
      <c r="A265" s="1"/>
      <c r="B265" s="195" t="s">
        <v>55</v>
      </c>
      <c r="C265" s="196"/>
      <c r="D265" s="197"/>
      <c r="E265" s="198"/>
      <c r="F265" s="198"/>
      <c r="G265" s="219"/>
      <c r="H265" s="65">
        <f>G261+G262+G263+G264</f>
        <v>57000</v>
      </c>
      <c r="I265" s="107"/>
      <c r="J265" s="1"/>
      <c r="K265" s="101"/>
      <c r="L265" s="101"/>
      <c r="M265" s="101"/>
      <c r="N265" s="101"/>
      <c r="O265" s="101"/>
    </row>
    <row r="266" spans="1:15" ht="15.75">
      <c r="A266" s="96"/>
      <c r="B266" s="32"/>
      <c r="C266" s="32"/>
      <c r="D266" s="33"/>
      <c r="E266" s="33"/>
      <c r="F266" s="33"/>
      <c r="G266" s="33"/>
      <c r="H266" s="112"/>
      <c r="I266" s="108"/>
    </row>
    <row r="267" spans="1:15" ht="15.75">
      <c r="B267" s="109" t="s">
        <v>258</v>
      </c>
      <c r="C267" s="121" t="s">
        <v>76</v>
      </c>
      <c r="D267" s="25"/>
      <c r="E267" s="25"/>
      <c r="F267" s="25"/>
      <c r="G267" s="25"/>
      <c r="H267" s="99"/>
      <c r="I267" s="111"/>
    </row>
    <row r="268" spans="1:15">
      <c r="B268" s="34" t="s">
        <v>260</v>
      </c>
      <c r="C268" s="55" t="s">
        <v>77</v>
      </c>
      <c r="D268" s="34" t="s">
        <v>2</v>
      </c>
      <c r="E268" s="34">
        <v>1</v>
      </c>
      <c r="F268" s="60">
        <v>20000</v>
      </c>
      <c r="G268" s="60">
        <f>F268</f>
        <v>20000</v>
      </c>
      <c r="H268" s="56"/>
      <c r="I268" s="48"/>
    </row>
    <row r="269" spans="1:15" ht="15.75" thickBot="1">
      <c r="B269" s="34" t="s">
        <v>306</v>
      </c>
      <c r="C269" s="55" t="s">
        <v>275</v>
      </c>
      <c r="D269" s="34" t="s">
        <v>19</v>
      </c>
      <c r="E269" s="34">
        <v>1</v>
      </c>
      <c r="F269" s="60">
        <v>15000</v>
      </c>
      <c r="G269" s="175">
        <f>F269*E269</f>
        <v>15000</v>
      </c>
      <c r="H269" s="48"/>
      <c r="I269" s="116"/>
    </row>
    <row r="270" spans="1:15" ht="15.75" customHeight="1">
      <c r="B270" s="195" t="s">
        <v>55</v>
      </c>
      <c r="C270" s="196"/>
      <c r="D270" s="197"/>
      <c r="E270" s="198"/>
      <c r="F270" s="198"/>
      <c r="G270" s="219"/>
      <c r="H270" s="65">
        <f>G268+G269</f>
        <v>35000</v>
      </c>
      <c r="I270" s="107"/>
    </row>
    <row r="271" spans="1:15" s="96" customFormat="1" ht="15.75" thickBo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01"/>
      <c r="L271" s="101"/>
      <c r="M271" s="101"/>
      <c r="N271" s="101"/>
      <c r="O271" s="101"/>
    </row>
    <row r="272" spans="1:15" ht="16.5" thickBot="1">
      <c r="A272" s="96"/>
      <c r="B272" s="126" t="s">
        <v>21</v>
      </c>
      <c r="C272" s="127" t="s">
        <v>36</v>
      </c>
      <c r="D272" s="187"/>
      <c r="E272" s="188"/>
      <c r="F272" s="189"/>
      <c r="G272" s="128"/>
      <c r="H272" s="81">
        <f>H13+H23+H27+H31+H38+H42+H48+H52+H59+H66+H72+H80+H84+H89+H93+H98+H102+H109+H116+H122+H131+H136+H140+H146+H150+H155+H159+H166+H173+H179+H187+H191+H195+H200+H204+H211+H217+H225+H231+H235+H239+H243+H250+H254+H258+H265+H270</f>
        <v>2713010</v>
      </c>
      <c r="I272" s="82"/>
    </row>
    <row r="273" spans="1:15" ht="16.5" thickBot="1">
      <c r="B273" s="218"/>
      <c r="C273" s="218"/>
      <c r="D273" s="218"/>
      <c r="E273" s="218"/>
      <c r="F273" s="218"/>
      <c r="G273" s="218"/>
      <c r="H273" s="218"/>
      <c r="I273" s="218"/>
    </row>
    <row r="274" spans="1:15" ht="16.5" thickBot="1">
      <c r="B274" s="126" t="s">
        <v>22</v>
      </c>
      <c r="C274" s="127" t="s">
        <v>37</v>
      </c>
      <c r="D274" s="187"/>
      <c r="E274" s="188"/>
      <c r="F274" s="189"/>
      <c r="G274" s="128"/>
      <c r="H274" s="81">
        <f>H272*0.1</f>
        <v>271301</v>
      </c>
      <c r="I274" s="82"/>
    </row>
    <row r="275" spans="1:15" ht="16.5" thickBot="1">
      <c r="A275" s="96"/>
      <c r="B275" s="218"/>
      <c r="C275" s="218"/>
      <c r="D275" s="218"/>
      <c r="E275" s="218"/>
      <c r="F275" s="218"/>
      <c r="G275" s="218"/>
      <c r="H275" s="218"/>
      <c r="I275" s="218"/>
    </row>
    <row r="276" spans="1:15" s="96" customFormat="1" ht="16.5" thickBot="1">
      <c r="A276" s="1"/>
      <c r="B276" s="126" t="s">
        <v>23</v>
      </c>
      <c r="C276" s="127" t="s">
        <v>38</v>
      </c>
      <c r="D276" s="187"/>
      <c r="E276" s="188"/>
      <c r="F276" s="189"/>
      <c r="G276" s="128"/>
      <c r="H276" s="81">
        <f>H272+H274</f>
        <v>2984311</v>
      </c>
      <c r="I276" s="83"/>
      <c r="J276" s="1"/>
      <c r="K276" s="101"/>
      <c r="L276" s="101"/>
      <c r="M276" s="101"/>
      <c r="N276" s="101"/>
      <c r="O276" s="101"/>
    </row>
    <row r="277" spans="1:15" ht="16.5" thickBot="1">
      <c r="A277" s="96"/>
      <c r="B277" s="218"/>
      <c r="C277" s="218"/>
      <c r="D277" s="218"/>
      <c r="E277" s="218"/>
      <c r="F277" s="218"/>
      <c r="G277" s="218"/>
      <c r="H277" s="218"/>
      <c r="I277" s="218"/>
    </row>
    <row r="278" spans="1:15" s="96" customFormat="1" ht="16.5" thickBot="1">
      <c r="A278" s="1"/>
      <c r="B278" s="126" t="s">
        <v>3</v>
      </c>
      <c r="C278" s="127" t="s">
        <v>39</v>
      </c>
      <c r="D278" s="187"/>
      <c r="E278" s="188"/>
      <c r="F278" s="189"/>
      <c r="G278" s="128"/>
      <c r="H278" s="81">
        <f>(H272+H274)*0.22</f>
        <v>656548.42000000004</v>
      </c>
      <c r="I278" s="83"/>
      <c r="J278" s="1"/>
      <c r="K278" s="101"/>
      <c r="L278" s="101"/>
      <c r="M278" s="101"/>
      <c r="N278" s="101"/>
      <c r="O278" s="101"/>
    </row>
    <row r="279" spans="1:15" ht="16.5" thickBot="1">
      <c r="B279" s="218"/>
      <c r="C279" s="218"/>
      <c r="D279" s="218"/>
      <c r="E279" s="218"/>
      <c r="F279" s="218"/>
      <c r="G279" s="218"/>
      <c r="H279" s="218"/>
      <c r="I279" s="218"/>
    </row>
    <row r="280" spans="1:15" ht="16.5" thickBot="1">
      <c r="B280" s="126" t="s">
        <v>4</v>
      </c>
      <c r="C280" s="127" t="s">
        <v>40</v>
      </c>
      <c r="D280" s="187"/>
      <c r="E280" s="188"/>
      <c r="F280" s="189"/>
      <c r="G280" s="128"/>
      <c r="H280" s="81">
        <f>H276+H278</f>
        <v>3640859.42</v>
      </c>
      <c r="I280" s="83"/>
    </row>
    <row r="281" spans="1:15" s="96" customFormat="1" ht="16.5" thickBot="1">
      <c r="B281" s="218"/>
      <c r="C281" s="218"/>
      <c r="D281" s="218"/>
      <c r="E281" s="218"/>
      <c r="F281" s="218"/>
      <c r="G281" s="218"/>
      <c r="H281" s="218"/>
      <c r="I281" s="218"/>
      <c r="J281" s="1"/>
      <c r="K281" s="101"/>
      <c r="L281" s="101"/>
      <c r="M281" s="101"/>
      <c r="N281" s="101"/>
      <c r="O281" s="101"/>
    </row>
    <row r="282" spans="1:15" ht="16.5" thickBot="1">
      <c r="B282" s="126" t="s">
        <v>5</v>
      </c>
      <c r="C282" s="127" t="s">
        <v>41</v>
      </c>
      <c r="D282" s="187"/>
      <c r="E282" s="188"/>
      <c r="F282" s="189"/>
      <c r="G282" s="128"/>
      <c r="H282" s="84">
        <f>H272*0.2</f>
        <v>542602</v>
      </c>
      <c r="I282" s="82"/>
    </row>
    <row r="283" spans="1:15" ht="16.5" thickBot="1">
      <c r="B283" s="218"/>
      <c r="C283" s="218"/>
      <c r="D283" s="218"/>
      <c r="E283" s="218"/>
      <c r="F283" s="218"/>
      <c r="G283" s="218"/>
      <c r="H283" s="218"/>
      <c r="I283" s="218"/>
    </row>
    <row r="284" spans="1:15" ht="16.5" thickBot="1">
      <c r="B284" s="126" t="s">
        <v>6</v>
      </c>
      <c r="C284" s="127" t="s">
        <v>50</v>
      </c>
      <c r="D284" s="187"/>
      <c r="E284" s="188"/>
      <c r="F284" s="189"/>
      <c r="G284" s="128"/>
      <c r="H284" s="190">
        <f>H280+H282</f>
        <v>4183461.42</v>
      </c>
      <c r="I284" s="191"/>
    </row>
    <row r="285" spans="1:15" s="96" customFormat="1" ht="16.5" thickBot="1">
      <c r="A285" s="1"/>
      <c r="B285" s="218"/>
      <c r="C285" s="218"/>
      <c r="D285" s="218"/>
      <c r="E285" s="218"/>
      <c r="F285" s="218"/>
      <c r="G285" s="218"/>
      <c r="H285" s="218"/>
      <c r="I285" s="218"/>
      <c r="J285" s="1"/>
      <c r="K285" s="101"/>
      <c r="L285" s="101"/>
      <c r="M285" s="101"/>
      <c r="N285" s="101"/>
      <c r="O285" s="101"/>
    </row>
    <row r="286" spans="1:15" ht="16.5" thickBot="1">
      <c r="A286" s="96"/>
      <c r="B286" s="129" t="s">
        <v>9</v>
      </c>
      <c r="C286" s="127" t="s">
        <v>7</v>
      </c>
      <c r="D286" s="136">
        <v>120</v>
      </c>
      <c r="E286" s="192" t="s">
        <v>42</v>
      </c>
      <c r="F286" s="193"/>
      <c r="G286" s="193"/>
      <c r="H286" s="193"/>
      <c r="I286" s="194"/>
    </row>
    <row r="287" spans="1:15" ht="16.5" thickBot="1">
      <c r="B287" s="130"/>
      <c r="C287" s="131"/>
      <c r="D287" s="132"/>
      <c r="E287" s="133"/>
      <c r="F287" s="134"/>
      <c r="G287" s="135"/>
      <c r="H287" s="85"/>
      <c r="I287" s="86"/>
    </row>
    <row r="288" spans="1:15" ht="16.5" thickBot="1">
      <c r="B288" s="129" t="s">
        <v>16</v>
      </c>
      <c r="C288" s="127" t="s">
        <v>43</v>
      </c>
      <c r="D288" s="136">
        <v>60</v>
      </c>
      <c r="E288" s="192" t="s">
        <v>44</v>
      </c>
      <c r="F288" s="193"/>
      <c r="G288" s="193"/>
      <c r="H288" s="193"/>
      <c r="I288" s="194"/>
    </row>
    <row r="289" spans="1:15" ht="16.5" thickBot="1">
      <c r="B289" s="137"/>
      <c r="C289" s="131"/>
      <c r="D289" s="138"/>
      <c r="E289" s="138"/>
      <c r="F289" s="138"/>
      <c r="G289" s="138"/>
      <c r="H289" s="138"/>
      <c r="I289" s="138"/>
    </row>
    <row r="290" spans="1:15" s="96" customFormat="1" ht="16.5" thickBot="1">
      <c r="A290" s="1"/>
      <c r="B290" s="139" t="s">
        <v>17</v>
      </c>
      <c r="C290" s="140" t="s">
        <v>52</v>
      </c>
      <c r="D290" s="136">
        <v>60</v>
      </c>
      <c r="E290" s="192" t="s">
        <v>53</v>
      </c>
      <c r="F290" s="193"/>
      <c r="G290" s="193"/>
      <c r="H290" s="193"/>
      <c r="I290" s="194"/>
      <c r="J290" s="1"/>
      <c r="K290" s="101"/>
      <c r="L290" s="101"/>
      <c r="M290" s="101"/>
      <c r="N290" s="101"/>
      <c r="O290" s="101"/>
    </row>
    <row r="291" spans="1:15" ht="16.5" thickBot="1">
      <c r="A291" s="96"/>
      <c r="B291" s="216"/>
      <c r="C291" s="216"/>
      <c r="D291" s="216"/>
      <c r="E291" s="216"/>
      <c r="F291" s="216"/>
      <c r="G291" s="216"/>
      <c r="H291" s="216"/>
      <c r="I291" s="216"/>
    </row>
    <row r="292" spans="1:15" ht="16.5" thickBot="1">
      <c r="B292" s="129" t="s">
        <v>47</v>
      </c>
      <c r="C292" s="141" t="s">
        <v>45</v>
      </c>
      <c r="D292" s="142" t="s">
        <v>46</v>
      </c>
      <c r="E292" s="178" t="s">
        <v>11</v>
      </c>
      <c r="F292" s="179"/>
      <c r="G292" s="178" t="s">
        <v>12</v>
      </c>
      <c r="H292" s="217"/>
      <c r="I292" s="86"/>
    </row>
    <row r="293" spans="1:15" ht="15.75">
      <c r="B293" s="87"/>
      <c r="C293" s="143" t="s">
        <v>13</v>
      </c>
      <c r="D293" s="88"/>
      <c r="E293" s="89"/>
      <c r="F293" s="89"/>
      <c r="G293" s="89"/>
      <c r="H293" s="90"/>
      <c r="I293" s="86"/>
    </row>
    <row r="294" spans="1:15" ht="15.75">
      <c r="B294" s="87"/>
      <c r="C294" s="143" t="s">
        <v>14</v>
      </c>
      <c r="D294" s="88"/>
      <c r="E294" s="89"/>
      <c r="F294" s="89"/>
      <c r="G294" s="89"/>
      <c r="H294" s="90"/>
      <c r="I294" s="86"/>
    </row>
    <row r="295" spans="1:15" s="96" customFormat="1" ht="16.5" thickBot="1">
      <c r="A295" s="1"/>
      <c r="B295" s="87"/>
      <c r="C295" s="144" t="s">
        <v>15</v>
      </c>
      <c r="D295" s="91"/>
      <c r="E295" s="92"/>
      <c r="F295" s="92"/>
      <c r="G295" s="92"/>
      <c r="H295" s="93"/>
      <c r="I295" s="86"/>
      <c r="J295" s="1"/>
      <c r="K295" s="101"/>
      <c r="L295" s="101"/>
      <c r="M295" s="101"/>
      <c r="N295" s="101"/>
      <c r="O295" s="101"/>
    </row>
    <row r="296" spans="1:15" ht="16.5" thickBot="1">
      <c r="B296" s="145"/>
      <c r="C296" s="146"/>
      <c r="D296" s="147"/>
      <c r="E296" s="148"/>
      <c r="F296" s="149"/>
      <c r="G296" s="150"/>
      <c r="H296" s="94"/>
      <c r="I296" s="95"/>
    </row>
    <row r="297" spans="1:15" ht="14.25" customHeight="1" thickBot="1">
      <c r="B297" s="139" t="s">
        <v>51</v>
      </c>
      <c r="C297" s="151" t="s">
        <v>48</v>
      </c>
      <c r="D297" s="180" t="s">
        <v>54</v>
      </c>
      <c r="E297" s="181"/>
      <c r="F297" s="181"/>
      <c r="G297" s="181"/>
      <c r="H297" s="181"/>
      <c r="I297" s="182"/>
    </row>
    <row r="298" spans="1:15" ht="15.75" thickBot="1">
      <c r="A298" s="96"/>
      <c r="B298" s="152"/>
      <c r="C298" s="153"/>
      <c r="D298" s="183"/>
      <c r="E298" s="184"/>
      <c r="F298" s="184"/>
      <c r="G298" s="184"/>
      <c r="H298" s="184"/>
      <c r="I298" s="185"/>
    </row>
    <row r="299" spans="1:15" ht="15.75">
      <c r="B299" s="145"/>
      <c r="C299" s="146"/>
      <c r="D299" s="147"/>
      <c r="E299" s="148"/>
      <c r="F299" s="149"/>
      <c r="G299" s="150"/>
      <c r="H299" s="94"/>
      <c r="I299" s="95"/>
    </row>
    <row r="300" spans="1:15" ht="15.75">
      <c r="B300" s="186" t="s">
        <v>18</v>
      </c>
      <c r="C300" s="186"/>
      <c r="D300" s="186"/>
      <c r="E300" s="186"/>
      <c r="F300" s="186"/>
      <c r="G300" s="186"/>
      <c r="H300" s="186"/>
      <c r="I300" s="186"/>
    </row>
    <row r="301" spans="1:15" ht="15.75">
      <c r="B301" s="176" t="s">
        <v>225</v>
      </c>
      <c r="C301" s="176"/>
      <c r="D301" s="176"/>
      <c r="E301" s="176"/>
      <c r="F301" s="176"/>
      <c r="G301" s="176"/>
      <c r="H301" s="176"/>
      <c r="I301" s="176"/>
    </row>
    <row r="302" spans="1:15" s="96" customFormat="1" ht="15.75">
      <c r="A302" s="1"/>
      <c r="B302" s="176" t="s">
        <v>49</v>
      </c>
      <c r="C302" s="176"/>
      <c r="D302" s="176"/>
      <c r="E302" s="176"/>
      <c r="F302" s="176"/>
      <c r="G302" s="176"/>
      <c r="H302" s="176"/>
      <c r="I302" s="176"/>
      <c r="J302" s="1"/>
      <c r="K302" s="101"/>
      <c r="L302" s="101"/>
      <c r="M302" s="101"/>
      <c r="N302" s="101"/>
      <c r="O302" s="101"/>
    </row>
    <row r="303" spans="1:15">
      <c r="A303" s="96"/>
    </row>
    <row r="306" spans="1:15" ht="15.75" customHeight="1"/>
    <row r="307" spans="1:15" s="96" customFormat="1">
      <c r="A307" s="1"/>
      <c r="B307" s="5"/>
      <c r="C307" s="1"/>
      <c r="D307" s="1"/>
      <c r="E307" s="1"/>
      <c r="F307" s="1"/>
      <c r="G307" s="1"/>
      <c r="H307" s="1"/>
      <c r="I307" s="1"/>
      <c r="J307" s="1"/>
      <c r="K307" s="101"/>
      <c r="L307" s="101"/>
      <c r="M307" s="101"/>
      <c r="N307" s="101"/>
      <c r="O307" s="101"/>
    </row>
    <row r="308" spans="1:15">
      <c r="A308" s="96"/>
    </row>
    <row r="311" spans="1:15">
      <c r="A311" s="96"/>
    </row>
    <row r="312" spans="1:15" s="96" customFormat="1">
      <c r="A312" s="1"/>
      <c r="B312" s="5"/>
      <c r="C312" s="1"/>
      <c r="D312" s="1"/>
      <c r="E312" s="1"/>
      <c r="F312" s="1"/>
      <c r="G312" s="1"/>
      <c r="H312" s="1"/>
      <c r="I312" s="1"/>
      <c r="J312" s="1"/>
      <c r="K312" s="101"/>
      <c r="L312" s="101"/>
      <c r="M312" s="101"/>
      <c r="N312" s="101"/>
      <c r="O312" s="101"/>
    </row>
    <row r="314" spans="1:15">
      <c r="A314" s="96"/>
    </row>
    <row r="315" spans="1:15" s="96" customFormat="1">
      <c r="A315" s="1"/>
      <c r="B315" s="5"/>
      <c r="C315" s="1"/>
      <c r="D315" s="1"/>
      <c r="E315" s="1"/>
      <c r="F315" s="1"/>
      <c r="G315" s="1"/>
      <c r="H315" s="1"/>
      <c r="I315" s="1"/>
      <c r="J315" s="1"/>
      <c r="K315" s="101"/>
      <c r="L315" s="101"/>
      <c r="M315" s="101"/>
      <c r="N315" s="101"/>
      <c r="O315" s="101"/>
    </row>
    <row r="318" spans="1:15" s="96" customFormat="1">
      <c r="B318" s="5"/>
      <c r="C318" s="1"/>
      <c r="D318" s="1"/>
      <c r="E318" s="1"/>
      <c r="F318" s="1"/>
      <c r="G318" s="1"/>
      <c r="H318" s="1"/>
      <c r="I318" s="1"/>
      <c r="J318" s="1"/>
      <c r="K318" s="101"/>
      <c r="L318" s="101"/>
      <c r="M318" s="101"/>
      <c r="N318" s="101"/>
      <c r="O318" s="101"/>
    </row>
    <row r="322" spans="1:15" s="96" customFormat="1">
      <c r="A322" s="1"/>
      <c r="B322" s="5"/>
      <c r="C322" s="1"/>
      <c r="D322" s="1"/>
      <c r="E322" s="1"/>
      <c r="F322" s="1"/>
      <c r="G322" s="1"/>
      <c r="H322" s="1"/>
      <c r="I322" s="1"/>
      <c r="J322" s="1"/>
      <c r="K322" s="101"/>
      <c r="L322" s="101"/>
      <c r="M322" s="101"/>
      <c r="N322" s="101"/>
      <c r="O322" s="101"/>
    </row>
    <row r="323" spans="1:15">
      <c r="A323" s="96"/>
    </row>
    <row r="327" spans="1:15" s="96" customFormat="1">
      <c r="A327" s="1"/>
      <c r="B327" s="5"/>
      <c r="C327" s="1"/>
      <c r="D327" s="1"/>
      <c r="E327" s="1"/>
      <c r="F327" s="1"/>
      <c r="G327" s="1"/>
      <c r="H327" s="1"/>
      <c r="I327" s="1"/>
      <c r="J327" s="1"/>
      <c r="K327" s="101"/>
      <c r="L327" s="101"/>
      <c r="M327" s="101"/>
      <c r="N327" s="101"/>
      <c r="O327" s="101"/>
    </row>
    <row r="328" spans="1:15">
      <c r="A328" s="96"/>
    </row>
    <row r="332" spans="1:15" s="96" customFormat="1">
      <c r="A332" s="1"/>
      <c r="B332" s="5"/>
      <c r="C332" s="1"/>
      <c r="D332" s="1"/>
      <c r="E332" s="1"/>
      <c r="F332" s="1"/>
      <c r="G332" s="1"/>
      <c r="H332" s="1"/>
      <c r="I332" s="1"/>
      <c r="J332" s="1"/>
      <c r="K332" s="101"/>
      <c r="L332" s="101"/>
      <c r="M332" s="101"/>
      <c r="N332" s="101"/>
      <c r="O332" s="101"/>
    </row>
    <row r="334" spans="1:15" ht="15" customHeight="1"/>
    <row r="335" spans="1:15">
      <c r="A335" s="96"/>
    </row>
    <row r="339" spans="1:15" s="96" customFormat="1">
      <c r="A339" s="1"/>
      <c r="B339" s="5"/>
      <c r="C339" s="1"/>
      <c r="D339" s="1"/>
      <c r="E339" s="1"/>
      <c r="F339" s="1"/>
      <c r="G339" s="1"/>
      <c r="H339" s="1"/>
      <c r="I339" s="1"/>
      <c r="J339" s="1"/>
      <c r="K339" s="101"/>
      <c r="L339" s="101"/>
      <c r="M339" s="101"/>
      <c r="N339" s="101"/>
      <c r="O339" s="101"/>
    </row>
    <row r="362" spans="1:10" customFormat="1" ht="15.75">
      <c r="B362" s="5"/>
      <c r="C362" s="1"/>
      <c r="D362" s="1"/>
      <c r="E362" s="1"/>
      <c r="F362" s="1"/>
      <c r="G362" s="1"/>
      <c r="H362" s="1"/>
      <c r="I362" s="1"/>
    </row>
    <row r="363" spans="1:10" customFormat="1" ht="15.75">
      <c r="B363" s="5"/>
      <c r="C363" s="1"/>
      <c r="D363" s="1"/>
      <c r="E363" s="1"/>
      <c r="F363" s="1"/>
      <c r="G363" s="1"/>
      <c r="H363" s="1"/>
      <c r="I363" s="1"/>
    </row>
    <row r="364" spans="1:10" customFormat="1" ht="15.75">
      <c r="B364" s="5"/>
      <c r="C364" s="1"/>
      <c r="D364" s="1"/>
      <c r="E364" s="1"/>
      <c r="F364" s="1"/>
      <c r="G364" s="1"/>
      <c r="H364" s="1"/>
      <c r="I364" s="1"/>
    </row>
    <row r="365" spans="1:10" customFormat="1" ht="15.75">
      <c r="B365" s="5"/>
      <c r="C365" s="1"/>
      <c r="D365" s="1"/>
      <c r="E365" s="1"/>
      <c r="F365" s="1"/>
      <c r="G365" s="1"/>
      <c r="H365" s="1"/>
      <c r="I365" s="1"/>
    </row>
    <row r="366" spans="1:10" customFormat="1" ht="15.75">
      <c r="A366" s="1"/>
      <c r="B366" s="5"/>
      <c r="C366" s="1"/>
      <c r="D366" s="1"/>
      <c r="E366" s="1"/>
      <c r="F366" s="1"/>
      <c r="G366" s="1"/>
      <c r="H366" s="1"/>
      <c r="I366" s="1"/>
      <c r="J366" s="1"/>
    </row>
    <row r="367" spans="1:10" customFormat="1" ht="15.75">
      <c r="A367" s="1"/>
      <c r="B367" s="5"/>
      <c r="C367" s="1"/>
      <c r="D367" s="1"/>
      <c r="E367" s="1"/>
      <c r="F367" s="1"/>
      <c r="G367" s="1"/>
      <c r="H367" s="1"/>
      <c r="I367" s="1"/>
      <c r="J367" s="1"/>
    </row>
    <row r="368" spans="1:10" customFormat="1" ht="15.75">
      <c r="A368" s="1"/>
      <c r="B368" s="5"/>
      <c r="C368" s="1"/>
      <c r="D368" s="1"/>
      <c r="E368" s="1"/>
      <c r="F368" s="1"/>
      <c r="G368" s="1"/>
      <c r="H368" s="1"/>
      <c r="I368" s="1"/>
      <c r="J368" s="1"/>
    </row>
    <row r="369" spans="1:11" customFormat="1" ht="47.25" customHeight="1">
      <c r="A369" s="1"/>
      <c r="B369" s="5"/>
      <c r="C369" s="1"/>
      <c r="D369" s="1"/>
      <c r="E369" s="1"/>
      <c r="F369" s="1"/>
      <c r="G369" s="1"/>
      <c r="H369" s="1"/>
      <c r="I369" s="1"/>
    </row>
    <row r="370" spans="1:11" ht="15.75">
      <c r="J370"/>
    </row>
    <row r="371" spans="1:11" ht="15.75">
      <c r="J371"/>
    </row>
    <row r="372" spans="1:11" ht="15.75">
      <c r="J372"/>
    </row>
    <row r="373" spans="1:11" ht="15.75">
      <c r="J373"/>
      <c r="K373"/>
    </row>
    <row r="374" spans="1:11" ht="15.75">
      <c r="K374"/>
    </row>
    <row r="375" spans="1:11" ht="15.75">
      <c r="K375"/>
    </row>
    <row r="376" spans="1:11" ht="15.75">
      <c r="K376"/>
    </row>
    <row r="377" spans="1:11" ht="15.75">
      <c r="K377"/>
    </row>
  </sheetData>
  <mergeCells count="138">
    <mergeCell ref="B235:C235"/>
    <mergeCell ref="D235:G235"/>
    <mergeCell ref="B250:C250"/>
    <mergeCell ref="D250:G250"/>
    <mergeCell ref="E1:F1"/>
    <mergeCell ref="G1:I1"/>
    <mergeCell ref="B2:C2"/>
    <mergeCell ref="F2:I2"/>
    <mergeCell ref="B3:I3"/>
    <mergeCell ref="B38:C38"/>
    <mergeCell ref="D38:G38"/>
    <mergeCell ref="B42:C42"/>
    <mergeCell ref="D42:G42"/>
    <mergeCell ref="B48:C48"/>
    <mergeCell ref="D48:G48"/>
    <mergeCell ref="B23:C23"/>
    <mergeCell ref="D23:G23"/>
    <mergeCell ref="B27:C27"/>
    <mergeCell ref="D27:G27"/>
    <mergeCell ref="B31:C31"/>
    <mergeCell ref="D31:G31"/>
    <mergeCell ref="B72:C72"/>
    <mergeCell ref="D72:G72"/>
    <mergeCell ref="B80:C80"/>
    <mergeCell ref="K3:K5"/>
    <mergeCell ref="B6:I6"/>
    <mergeCell ref="K7:K8"/>
    <mergeCell ref="L7:L8"/>
    <mergeCell ref="B9:I9"/>
    <mergeCell ref="B13:C13"/>
    <mergeCell ref="D13:G13"/>
    <mergeCell ref="L3:L5"/>
    <mergeCell ref="M3:M5"/>
    <mergeCell ref="B4:C4"/>
    <mergeCell ref="F4:G4"/>
    <mergeCell ref="H4:I4"/>
    <mergeCell ref="B5:C5"/>
    <mergeCell ref="D5:E5"/>
    <mergeCell ref="F5:I5"/>
    <mergeCell ref="D80:G80"/>
    <mergeCell ref="B89:C89"/>
    <mergeCell ref="D89:G89"/>
    <mergeCell ref="B52:C52"/>
    <mergeCell ref="D52:G52"/>
    <mergeCell ref="B59:C59"/>
    <mergeCell ref="D59:G59"/>
    <mergeCell ref="B66:C66"/>
    <mergeCell ref="D66:G66"/>
    <mergeCell ref="B84:C84"/>
    <mergeCell ref="D84:G84"/>
    <mergeCell ref="B109:C109"/>
    <mergeCell ref="D109:G109"/>
    <mergeCell ref="B116:C116"/>
    <mergeCell ref="D116:G116"/>
    <mergeCell ref="B122:C122"/>
    <mergeCell ref="D122:G122"/>
    <mergeCell ref="B93:C93"/>
    <mergeCell ref="D93:G93"/>
    <mergeCell ref="B98:C98"/>
    <mergeCell ref="D98:G98"/>
    <mergeCell ref="B102:C102"/>
    <mergeCell ref="D102:G102"/>
    <mergeCell ref="B150:C150"/>
    <mergeCell ref="D150:G150"/>
    <mergeCell ref="B155:C155"/>
    <mergeCell ref="D155:G155"/>
    <mergeCell ref="B159:C159"/>
    <mergeCell ref="D159:G159"/>
    <mergeCell ref="B131:C131"/>
    <mergeCell ref="D131:G131"/>
    <mergeCell ref="B136:C136"/>
    <mergeCell ref="D136:G136"/>
    <mergeCell ref="B146:C146"/>
    <mergeCell ref="D146:G146"/>
    <mergeCell ref="B140:C140"/>
    <mergeCell ref="D140:G140"/>
    <mergeCell ref="B187:C187"/>
    <mergeCell ref="D187:G187"/>
    <mergeCell ref="B191:C191"/>
    <mergeCell ref="D191:G191"/>
    <mergeCell ref="B195:C195"/>
    <mergeCell ref="D195:G195"/>
    <mergeCell ref="B166:C166"/>
    <mergeCell ref="D166:G166"/>
    <mergeCell ref="B173:C173"/>
    <mergeCell ref="D173:G173"/>
    <mergeCell ref="B179:C179"/>
    <mergeCell ref="D179:G179"/>
    <mergeCell ref="B217:C217"/>
    <mergeCell ref="D217:G217"/>
    <mergeCell ref="B225:C225"/>
    <mergeCell ref="D225:G225"/>
    <mergeCell ref="B231:C231"/>
    <mergeCell ref="D231:G231"/>
    <mergeCell ref="B200:C200"/>
    <mergeCell ref="D200:G200"/>
    <mergeCell ref="B204:C204"/>
    <mergeCell ref="D204:G204"/>
    <mergeCell ref="B211:C211"/>
    <mergeCell ref="D211:G211"/>
    <mergeCell ref="B258:C258"/>
    <mergeCell ref="D258:G258"/>
    <mergeCell ref="B265:C265"/>
    <mergeCell ref="D265:G265"/>
    <mergeCell ref="B270:C270"/>
    <mergeCell ref="D270:G270"/>
    <mergeCell ref="B239:C239"/>
    <mergeCell ref="D239:G239"/>
    <mergeCell ref="B243:C243"/>
    <mergeCell ref="D243:G243"/>
    <mergeCell ref="B254:C254"/>
    <mergeCell ref="D254:G254"/>
    <mergeCell ref="D278:F278"/>
    <mergeCell ref="B279:I279"/>
    <mergeCell ref="D280:F280"/>
    <mergeCell ref="B281:I281"/>
    <mergeCell ref="D282:F282"/>
    <mergeCell ref="B283:I283"/>
    <mergeCell ref="D272:F272"/>
    <mergeCell ref="B273:I273"/>
    <mergeCell ref="D274:F274"/>
    <mergeCell ref="B275:I275"/>
    <mergeCell ref="D276:F276"/>
    <mergeCell ref="B277:I277"/>
    <mergeCell ref="B301:I301"/>
    <mergeCell ref="B302:I302"/>
    <mergeCell ref="B291:I291"/>
    <mergeCell ref="E292:F292"/>
    <mergeCell ref="G292:H292"/>
    <mergeCell ref="D297:I297"/>
    <mergeCell ref="D298:I298"/>
    <mergeCell ref="B300:I300"/>
    <mergeCell ref="D284:F284"/>
    <mergeCell ref="H284:I284"/>
    <mergeCell ref="B285:I285"/>
    <mergeCell ref="E286:I286"/>
    <mergeCell ref="E288:I288"/>
    <mergeCell ref="E290:I290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49" fitToHeight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8" ma:contentTypeDescription="Crear nuevo documento." ma:contentTypeScope="" ma:versionID="b68433bd6bd447b56264ae5f7c2f6996">
  <xsd:schema xmlns:xsd="http://www.w3.org/2001/XMLSchema" xmlns:xs="http://www.w3.org/2001/XMLSchema" xmlns:p="http://schemas.microsoft.com/office/2006/metadata/properties" xmlns:ns2="129bd742-4ca2-47dd-a8a8-a5fbe025700a" targetNamespace="http://schemas.microsoft.com/office/2006/metadata/properties" ma:root="true" ma:fieldsID="fc728813c0a0684897fdf20ad181f396" ns2:_="">
    <xsd:import namespace="129bd742-4ca2-47dd-a8a8-a5fbe02570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EACCC3-8329-421E-9D47-AA41E6664F9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32F40BF-6E61-445E-928E-20FD1BC886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E565A4-2A5E-46FC-BEFA-0BBB2C4A0A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d742-4ca2-47dd-a8a8-a5fbe02570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Estimado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YOSELÍN GIMENA CRUZ ALFONSO</dc:creator>
  <cp:lastModifiedBy>Analía Ramos</cp:lastModifiedBy>
  <cp:lastPrinted>2021-05-14T20:27:04Z</cp:lastPrinted>
  <dcterms:created xsi:type="dcterms:W3CDTF">2017-12-12T19:47:53Z</dcterms:created>
  <dcterms:modified xsi:type="dcterms:W3CDTF">2021-05-25T12:30:34Z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